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6 (ปรับปรุงใหม่)\แบบประเมินผล\"/>
    </mc:Choice>
  </mc:AlternateContent>
  <bookViews>
    <workbookView xWindow="0" yWindow="0" windowWidth="15345" windowHeight="4470" firstSheet="1" activeTab="1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9" l="1"/>
  <c r="I99" i="9" s="1"/>
  <c r="I93" i="9"/>
  <c r="I84" i="9"/>
  <c r="I100" i="15" l="1"/>
  <c r="I101" i="15" s="1"/>
  <c r="I99" i="15"/>
  <c r="I98" i="15"/>
  <c r="I95" i="15"/>
  <c r="I96" i="15" s="1"/>
  <c r="I94" i="15"/>
  <c r="I93" i="15"/>
  <c r="I92" i="15"/>
  <c r="I91" i="15"/>
  <c r="I90" i="15"/>
  <c r="I86" i="15"/>
  <c r="I87" i="15" s="1"/>
  <c r="I85" i="15"/>
  <c r="I84" i="15"/>
  <c r="I83" i="15"/>
  <c r="J72" i="15"/>
  <c r="K72" i="15" s="1"/>
  <c r="J70" i="15"/>
  <c r="K70" i="15" s="1"/>
  <c r="J68" i="15"/>
  <c r="K68" i="15" s="1"/>
  <c r="J66" i="15"/>
  <c r="K66" i="15" s="1"/>
  <c r="J64" i="15"/>
  <c r="K64" i="15" s="1"/>
  <c r="J57" i="15"/>
  <c r="K57" i="15" s="1"/>
  <c r="K55" i="15"/>
  <c r="K54" i="15"/>
  <c r="K52" i="15"/>
  <c r="K51" i="15"/>
  <c r="K42" i="15"/>
  <c r="K39" i="15"/>
  <c r="K36" i="15"/>
  <c r="J35" i="15"/>
  <c r="K35" i="15" s="1"/>
  <c r="K31" i="15"/>
  <c r="K29" i="15"/>
  <c r="K28" i="15"/>
  <c r="K27" i="15"/>
  <c r="I120" i="11"/>
  <c r="I119" i="11"/>
  <c r="I115" i="11"/>
  <c r="I114" i="11"/>
  <c r="I113" i="11"/>
  <c r="I112" i="11"/>
  <c r="I111" i="11"/>
  <c r="I106" i="11"/>
  <c r="I105" i="11"/>
  <c r="I104" i="11"/>
  <c r="J81" i="11"/>
  <c r="K81" i="11" s="1"/>
  <c r="K80" i="11"/>
  <c r="J79" i="11"/>
  <c r="K79" i="11" s="1"/>
  <c r="J78" i="11"/>
  <c r="K78" i="11" s="1"/>
  <c r="J77" i="11"/>
  <c r="K77" i="11" s="1"/>
  <c r="J76" i="11"/>
  <c r="K76" i="11" s="1"/>
  <c r="J71" i="11"/>
  <c r="K71" i="11" s="1"/>
  <c r="J70" i="11"/>
  <c r="K70" i="11" s="1"/>
  <c r="J69" i="11"/>
  <c r="K69" i="11" s="1"/>
  <c r="J68" i="11"/>
  <c r="K68" i="11" s="1"/>
  <c r="J65" i="11"/>
  <c r="K65" i="11" s="1"/>
  <c r="J64" i="11"/>
  <c r="K64" i="11" s="1"/>
  <c r="K59" i="11"/>
  <c r="J58" i="11"/>
  <c r="K58" i="11" s="1"/>
  <c r="K56" i="11"/>
  <c r="K55" i="11"/>
  <c r="J52" i="11"/>
  <c r="K52" i="11" s="1"/>
  <c r="K51" i="11"/>
  <c r="K50" i="11"/>
  <c r="K42" i="11"/>
  <c r="K39" i="11"/>
  <c r="K36" i="11"/>
  <c r="J35" i="11"/>
  <c r="K35" i="11" s="1"/>
  <c r="K31" i="11"/>
  <c r="K29" i="11"/>
  <c r="K28" i="11"/>
  <c r="K27" i="11"/>
  <c r="I99" i="14"/>
  <c r="I100" i="14" s="1"/>
  <c r="I98" i="14"/>
  <c r="I97" i="14"/>
  <c r="I94" i="14"/>
  <c r="I95" i="14" s="1"/>
  <c r="I93" i="14"/>
  <c r="I92" i="14"/>
  <c r="I91" i="14"/>
  <c r="I90" i="14"/>
  <c r="I89" i="14"/>
  <c r="I85" i="14"/>
  <c r="I86" i="14" s="1"/>
  <c r="I84" i="14"/>
  <c r="I83" i="14"/>
  <c r="I82" i="14"/>
  <c r="J71" i="14"/>
  <c r="K71" i="14" s="1"/>
  <c r="J70" i="14"/>
  <c r="K70" i="14" s="1"/>
  <c r="J69" i="14"/>
  <c r="K69" i="14" s="1"/>
  <c r="J67" i="14"/>
  <c r="K67" i="14" s="1"/>
  <c r="K66" i="14"/>
  <c r="K61" i="14"/>
  <c r="J60" i="14"/>
  <c r="K60" i="14" s="1"/>
  <c r="K58" i="14"/>
  <c r="K57" i="14"/>
  <c r="J54" i="14"/>
  <c r="K54" i="14" s="1"/>
  <c r="K53" i="14"/>
  <c r="K51" i="14"/>
  <c r="K42" i="14"/>
  <c r="K39" i="14"/>
  <c r="K36" i="14"/>
  <c r="J35" i="14"/>
  <c r="K35" i="14" s="1"/>
  <c r="K31" i="14"/>
  <c r="K29" i="14"/>
  <c r="K28" i="14"/>
  <c r="K27" i="14"/>
  <c r="I102" i="15" l="1"/>
  <c r="C110" i="15" s="1"/>
  <c r="I121" i="11"/>
  <c r="I122" i="11" s="1"/>
  <c r="I116" i="11"/>
  <c r="I117" i="11" s="1"/>
  <c r="I101" i="14"/>
  <c r="I107" i="11"/>
  <c r="K82" i="11"/>
  <c r="C130" i="11" s="1"/>
  <c r="I97" i="9"/>
  <c r="I96" i="9"/>
  <c r="I95" i="9"/>
  <c r="I92" i="9"/>
  <c r="I91" i="9"/>
  <c r="I90" i="9"/>
  <c r="I89" i="9"/>
  <c r="I88" i="9"/>
  <c r="I87" i="9"/>
  <c r="I83" i="9"/>
  <c r="I82" i="9"/>
  <c r="I81" i="9"/>
  <c r="I80" i="9"/>
  <c r="J69" i="9"/>
  <c r="K69" i="9" s="1"/>
  <c r="J68" i="9"/>
  <c r="K68" i="9" s="1"/>
  <c r="J67" i="9"/>
  <c r="K67" i="9" s="1"/>
  <c r="J65" i="9"/>
  <c r="K65" i="9" s="1"/>
  <c r="K64" i="9"/>
  <c r="K59" i="9"/>
  <c r="J58" i="9"/>
  <c r="K58" i="9" s="1"/>
  <c r="K56" i="9"/>
  <c r="K55" i="9"/>
  <c r="J52" i="9"/>
  <c r="K52" i="9" s="1"/>
  <c r="K50" i="9"/>
  <c r="K42" i="9"/>
  <c r="K39" i="9"/>
  <c r="K36" i="9"/>
  <c r="J35" i="9"/>
  <c r="K35" i="9" s="1"/>
  <c r="K31" i="9"/>
  <c r="K29" i="9"/>
  <c r="K28" i="9"/>
  <c r="K27" i="9"/>
  <c r="I110" i="10"/>
  <c r="I111" i="10" s="1"/>
  <c r="I109" i="10"/>
  <c r="I108" i="10"/>
  <c r="I105" i="10"/>
  <c r="I106" i="10" s="1"/>
  <c r="I104" i="10"/>
  <c r="I103" i="10"/>
  <c r="I102" i="10"/>
  <c r="I101" i="10"/>
  <c r="I100" i="10"/>
  <c r="I96" i="10"/>
  <c r="I97" i="10" s="1"/>
  <c r="I95" i="10"/>
  <c r="I94" i="10"/>
  <c r="I93" i="10"/>
  <c r="J83" i="10"/>
  <c r="K83" i="10" s="1"/>
  <c r="J82" i="10"/>
  <c r="K82" i="10" s="1"/>
  <c r="K81" i="10"/>
  <c r="K72" i="10"/>
  <c r="K71" i="10"/>
  <c r="K70" i="10"/>
  <c r="K69" i="10"/>
  <c r="K68" i="10"/>
  <c r="K66" i="10"/>
  <c r="K61" i="10"/>
  <c r="J60" i="10"/>
  <c r="K60" i="10" s="1"/>
  <c r="K58" i="10"/>
  <c r="K57" i="10"/>
  <c r="J54" i="10"/>
  <c r="K54" i="10" s="1"/>
  <c r="K53" i="10"/>
  <c r="K45" i="10"/>
  <c r="K42" i="10"/>
  <c r="K39" i="10"/>
  <c r="J38" i="10"/>
  <c r="K38" i="10" s="1"/>
  <c r="K34" i="10"/>
  <c r="K32" i="10"/>
  <c r="K31" i="10"/>
  <c r="K30" i="10"/>
  <c r="I102" i="13"/>
  <c r="I103" i="13" s="1"/>
  <c r="I101" i="13"/>
  <c r="I100" i="13"/>
  <c r="I97" i="13"/>
  <c r="I98" i="13" s="1"/>
  <c r="I96" i="13"/>
  <c r="I95" i="13"/>
  <c r="I94" i="13"/>
  <c r="I93" i="13"/>
  <c r="I92" i="13"/>
  <c r="I88" i="13"/>
  <c r="I89" i="13" s="1"/>
  <c r="I87" i="13"/>
  <c r="I86" i="13"/>
  <c r="I85" i="13"/>
  <c r="I86" i="12"/>
  <c r="I87" i="12"/>
  <c r="I88" i="12"/>
  <c r="I89" i="12"/>
  <c r="I90" i="12" s="1"/>
  <c r="I93" i="12"/>
  <c r="I94" i="12"/>
  <c r="I95" i="12"/>
  <c r="I96" i="12"/>
  <c r="I97" i="12"/>
  <c r="I98" i="12"/>
  <c r="I99" i="12" s="1"/>
  <c r="I101" i="12"/>
  <c r="I102" i="12"/>
  <c r="I103" i="12"/>
  <c r="I104" i="12" s="1"/>
  <c r="J75" i="13"/>
  <c r="K75" i="13" s="1"/>
  <c r="J73" i="13"/>
  <c r="K73" i="13" s="1"/>
  <c r="J71" i="13"/>
  <c r="K71" i="13" s="1"/>
  <c r="J69" i="13"/>
  <c r="K69" i="13" s="1"/>
  <c r="J67" i="13"/>
  <c r="K67" i="13" s="1"/>
  <c r="K62" i="13"/>
  <c r="J61" i="13"/>
  <c r="K61" i="13" s="1"/>
  <c r="K59" i="13"/>
  <c r="K58" i="13"/>
  <c r="J55" i="13"/>
  <c r="K55" i="13" s="1"/>
  <c r="K54" i="13"/>
  <c r="K46" i="13"/>
  <c r="K43" i="13"/>
  <c r="K40" i="13"/>
  <c r="J39" i="13"/>
  <c r="K39" i="13" s="1"/>
  <c r="K35" i="13"/>
  <c r="K33" i="13"/>
  <c r="K32" i="13"/>
  <c r="K31" i="13"/>
  <c r="J76" i="12"/>
  <c r="K76" i="12" s="1"/>
  <c r="J74" i="12"/>
  <c r="K74" i="12" s="1"/>
  <c r="J72" i="12"/>
  <c r="K72" i="12" s="1"/>
  <c r="J70" i="12"/>
  <c r="K70" i="12" s="1"/>
  <c r="J68" i="12"/>
  <c r="K68" i="12" s="1"/>
  <c r="K63" i="12"/>
  <c r="J62" i="12"/>
  <c r="K62" i="12" s="1"/>
  <c r="K60" i="12"/>
  <c r="K59" i="12"/>
  <c r="J56" i="12"/>
  <c r="K56" i="12" s="1"/>
  <c r="K54" i="12"/>
  <c r="K46" i="12"/>
  <c r="K43" i="12"/>
  <c r="K40" i="12"/>
  <c r="J39" i="12"/>
  <c r="K39" i="12" s="1"/>
  <c r="K35" i="12"/>
  <c r="K33" i="12"/>
  <c r="K32" i="12"/>
  <c r="K31" i="12"/>
  <c r="I108" i="11" l="1"/>
  <c r="I123" i="11" s="1"/>
  <c r="C131" i="11" s="1"/>
  <c r="I112" i="10"/>
  <c r="I104" i="13"/>
  <c r="I105" i="12"/>
  <c r="K76" i="13"/>
  <c r="C109" i="15"/>
  <c r="C108" i="14"/>
  <c r="K73" i="15" l="1"/>
  <c r="K72" i="14"/>
  <c r="K70" i="9"/>
  <c r="C106" i="9" s="1"/>
  <c r="C120" i="10"/>
  <c r="K84" i="10"/>
  <c r="C119" i="10" s="1"/>
  <c r="C132" i="11" l="1"/>
  <c r="C109" i="14"/>
  <c r="C110" i="14" s="1"/>
  <c r="C107" i="9"/>
  <c r="C108" i="9" s="1"/>
  <c r="C121" i="10"/>
  <c r="C111" i="13"/>
  <c r="K77" i="12"/>
  <c r="C112" i="12" s="1"/>
  <c r="C113" i="12" l="1"/>
  <c r="C114" i="12" s="1"/>
  <c r="C111" i="15"/>
  <c r="C112" i="13"/>
  <c r="C113" i="13" s="1"/>
</calcChain>
</file>

<file path=xl/sharedStrings.xml><?xml version="1.0" encoding="utf-8"?>
<sst xmlns="http://schemas.openxmlformats.org/spreadsheetml/2006/main" count="2592" uniqueCount="333">
  <si>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</si>
  <si>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</si>
  <si>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</si>
  <si>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</si>
  <si>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</si>
  <si>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</si>
  <si>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</si>
  <si>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</si>
  <si>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</si>
  <si>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</si>
  <si>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</si>
  <si>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</si>
  <si>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</si>
  <si>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</si>
  <si>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</si>
  <si>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</si>
  <si>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</si>
  <si>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</si>
  <si>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</si>
  <si>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</si>
  <si>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</si>
  <si>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</si>
  <si>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</si>
  <si>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</si>
  <si>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</si>
  <si>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</si>
  <si>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</si>
  <si>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</si>
  <si>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</si>
  <si>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</si>
  <si>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</si>
  <si>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</si>
  <si>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</si>
  <si>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</si>
  <si>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</si>
  <si>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</si>
  <si>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</si>
  <si>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</si>
  <si>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</si>
  <si>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</si>
  <si>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</si>
  <si>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</si>
  <si>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</si>
  <si>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</si>
  <si>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</si>
  <si>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</si>
  <si>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</si>
  <si>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</si>
  <si>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</si>
  <si>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</si>
  <si>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</si>
  <si>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</si>
  <si>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</si>
  <si>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</si>
  <si>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</si>
  <si>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</si>
  <si>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</si>
  <si>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การมาปฏิบัติราชการ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</si>
  <si>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</si>
  <si>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</si>
  <si>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</si>
  <si>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</si>
  <si>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</si>
  <si>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</si>
  <si>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</si>
  <si>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</si>
  <si>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</si>
  <si>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</si>
  <si>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</si>
  <si>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</si>
  <si>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</si>
  <si>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</si>
  <si>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</si>
  <si>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</si>
  <si>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</si>
  <si>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</si>
  <si>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</si>
  <si>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</si>
  <si>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</si>
  <si>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</si>
  <si>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</si>
  <si>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</si>
  <si>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</si>
  <si>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</si>
  <si>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</si>
  <si>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</si>
  <si>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</si>
  <si>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</si>
  <si>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</si>
  <si>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</si>
  <si>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</si>
  <si>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</si>
  <si>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</si>
  <si>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</si>
  <si>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</si>
  <si>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</si>
  <si>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</si>
  <si>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</si>
  <si>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</si>
  <si>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</si>
  <si>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</si>
  <si>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</si>
  <si>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</si>
  <si>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</si>
  <si>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</si>
  <si>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</si>
  <si>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</si>
  <si>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</si>
  <si>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</si>
  <si>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</si>
  <si>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</si>
  <si>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</si>
  <si>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</si>
  <si>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</si>
  <si>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</si>
  <si>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</si>
  <si>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</si>
  <si>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</si>
  <si>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</si>
  <si>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</si>
  <si>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</si>
  <si>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</si>
  <si>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</si>
  <si>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</si>
  <si>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</si>
  <si>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</si>
  <si>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</si>
  <si>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</si>
  <si>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</si>
  <si>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</si>
  <si>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</si>
  <si>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</si>
  <si>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</si>
  <si>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</si>
  <si>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</si>
  <si>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</si>
  <si>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</si>
  <si>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</si>
  <si>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</si>
  <si>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</si>
  <si>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</si>
  <si>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</si>
  <si>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</si>
  <si>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</si>
  <si>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</si>
  <si>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</si>
  <si>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</si>
  <si>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</si>
  <si>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</si>
  <si>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</si>
  <si>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</si>
  <si>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</si>
  <si>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</si>
  <si>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</si>
  <si>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</si>
  <si>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 xml:space="preserve">2. อัตราครองเตียง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</si>
  <si>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</si>
  <si>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</si>
  <si>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</si>
  <si>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</si>
  <si>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</si>
  <si>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</si>
  <si>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</si>
  <si>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</si>
  <si>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</si>
  <si>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</si>
  <si>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ผลการประเมิน (2) 
(รายละเอียดผลการประเมิน
ตามคู่มือสมรรถนะ)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</si>
  <si>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สมรรถนะประจำสายงานคิดเป็นร้อยละ 30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</si>
  <si>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</si>
  <si>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คะแนนผลการประเมิน  
= (ค่าน้ำหนัก x ผลการ    ประเมิน) / 5  หรือ (1) x (2) / 5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</si>
  <si>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</si>
  <si>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</si>
  <si>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</si>
  <si>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</si>
  <si>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</si>
  <si>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</si>
  <si>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</si>
  <si>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</si>
  <si>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</si>
  <si>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</si>
  <si>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</si>
  <si>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</si>
  <si>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</si>
  <si>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</si>
  <si>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</si>
  <si>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</si>
  <si>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</si>
  <si>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</si>
  <si>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</si>
  <si>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</si>
  <si>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</si>
  <si>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</si>
  <si>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t xml:space="preserve">    2.2 (ถ้ามี)</t>
  </si>
  <si>
    <t>(หากมีข้อ 2.1 เพียงข้อเดียว ให้ปรับค่าน้ำหนักเป็น 10)</t>
  </si>
  <si>
    <t>≥1,100 ล้าน</t>
  </si>
  <si>
    <t>1,000-1,099 ล้าน</t>
  </si>
  <si>
    <t>900-999 ล้าน</t>
  </si>
  <si>
    <t>800-899 ล้าน</t>
  </si>
  <si>
    <t>&lt; 800 ล้าน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</si>
  <si>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</si>
  <si>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</si>
  <si>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3.ความเป็นน้ำหนึ่งใจเดียวกัน (Unity) </t>
  </si>
  <si>
    <t>สมรรถนะประจำสายงานใช้ตามตำแหน่ง 3 ข้อ อีก 2 ข้อที่เหลือให้เลือก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</si>
  <si>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</si>
  <si>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</si>
  <si>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</si>
  <si>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</si>
  <si>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</si>
  <si>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</si>
  <si>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</si>
  <si>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</si>
  <si>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</si>
  <si>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</si>
  <si>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</si>
  <si>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</si>
  <si>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</si>
  <si>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</si>
  <si>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</si>
  <si>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</si>
  <si>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</si>
  <si>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</si>
  <si>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</si>
  <si>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</si>
  <si>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</si>
  <si>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</si>
  <si>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11……………………………………………</t>
  </si>
  <si>
    <t>12……………………………………………..</t>
  </si>
  <si>
    <t>ระดับคาดหวังของสายวิชาการ ตามอายุงาน</t>
  </si>
  <si>
    <t>สมรรถนะหลักเหลือ 3 ข้อ</t>
  </si>
  <si>
    <t>5.การสอนงานและมอบหมายงาน (Coaching and Empowering Others)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</si>
  <si>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</si>
  <si>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 xml:space="preserve">    2.3 (ถ้ามี)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</si>
  <si>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</si>
  <si>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</si>
  <si>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</si>
  <si>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</si>
  <si>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</si>
  <si>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>&gt;4 ครั้ง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</si>
  <si>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</si>
  <si>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</si>
  <si>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</si>
  <si>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</si>
  <si>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</si>
  <si>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</si>
  <si>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</si>
  <si>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</si>
  <si>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</si>
  <si>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</si>
  <si>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สายบริหาร</t>
    </r>
  </si>
  <si>
    <t>5. เข้าอบรมการจัดการเรียนการสอน/แพทยศาสตรศึกษา ขั้นสูง ( 5 ครั้ง : ปี )</t>
  </si>
  <si>
    <t>7. เข้าอบรมการจัดการเรียนการสอน/แพทยศาสตรศึกษา ขั้นสูง ( 5 ครั้ง : ปี )</t>
  </si>
  <si>
    <t>ค่าน้ำหนัก (1) (ร้อยละ) โดยผลรวม
ทุกตัวชี้วัดเท่ากับ 70</t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</si>
  <si>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</si>
  <si>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</si>
  <si>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</si>
  <si>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</si>
  <si>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คะแนนจากงานพัฒนาคุณภาพ/งานประกันคุณภาพการศึกษา/งานวิจัย</t>
  </si>
  <si>
    <t>คณะทำงานสำรวจและประเมินความพึงพอใจฯ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</si>
  <si>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</si>
  <si>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</si>
  <si>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</si>
  <si>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</si>
  <si>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</si>
  <si>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</si>
  <si>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</si>
  <si>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t xml:space="preserve">         หากสายเกิน 9 ครั้ง = 0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</si>
  <si>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</si>
  <si>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</si>
  <si>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</si>
  <si>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</si>
  <si>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</si>
  <si>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</si>
  <si>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</si>
  <si>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การใช้ไฟฟ้าลดลง 20%</t>
  </si>
  <si>
    <t>การใช้ไฟฟ้าลดลง 10% (หน่วย:ยูนิต)</t>
  </si>
  <si>
    <t>การใช้ไฟฟ้าเพิ่มขึ้น 5%</t>
  </si>
  <si>
    <t>การใช้ไฟฟ้าเพิ่มขึ้น 10%</t>
  </si>
  <si>
    <t xml:space="preserve">   3.3.1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</si>
  <si>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</si>
  <si>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</si>
  <si>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</si>
  <si>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</si>
  <si>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</si>
  <si>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>ผลการประเมินการปฏิบัติราชการ = ผลรวมคะแนนผลการประเมิน</t>
  </si>
  <si>
    <t xml:space="preserve">                      ผลการประเมิน (2)                                      (รายละเอียดผลการประเมิน                      ตามคู่มือสมรรถนะ)</t>
  </si>
  <si>
    <t>1. การบริการที่ดี (Service Mind)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</si>
  <si>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</si>
  <si>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</si>
  <si>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</si>
  <si>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</si>
  <si>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</si>
  <si>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</si>
  <si>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</si>
  <si>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</si>
  <si>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</si>
  <si>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</si>
  <si>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</si>
  <si>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 xml:space="preserve">1. การจัดการเรียนการสอน (Teaching and Learning) </t>
  </si>
  <si>
    <t xml:space="preserve">2. การวิจัย (Research) </t>
  </si>
  <si>
    <t xml:space="preserve">3. การเรียนรู้อย่างต่อเนื่อง (Continuous Learning) </t>
  </si>
  <si>
    <t xml:space="preserve">                      ผลการประเมิน (2)                                      (รายละเอียดผลการประเมิน                ตามคู่มือสมรรถนะ)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</si>
  <si>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(บังคับหัวหน้าหน่วย)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</si>
  <si>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</si>
  <si>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</si>
  <si>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</si>
  <si>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</si>
  <si>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 xml:space="preserve">                                    สมรรถนะทางการบริหาร (Managerial Competency)                                คิดเป็นร้อยละ 15 </t>
  </si>
  <si>
    <t xml:space="preserve">                     ผลการประเมิน (2)                                  (รายละเอียดผลการประเมิน                ตามคู่มือสมรรถนะ)</t>
  </si>
  <si>
    <t xml:space="preserve">        หากสายเกิน 9 ครั้ง = 0</t>
  </si>
  <si>
    <r>
      <t xml:space="preserve"> 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</si>
  <si>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พิจารณาจากกรณีดังต่อไปนี้   1. เข้าร่วมประชุมล่าช้าจากเวลาที่กำหนด 15 นาที เท่ากับสาย/ 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</si>
  <si>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(บังคับหัวหน้างาน)</t>
    </r>
  </si>
  <si>
    <t xml:space="preserve">                        ผลการประเมิน (2)                                     (รายละเอียดผลการประเมิน                ตามคู่มือสมรรถนะ)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</si>
  <si>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</si>
  <si>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ตรวจสอบแทนได้พิจารณาจาก/ 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หากเกินจากเวลาที่กำหนดไว้เท่ากับสาย/ 2. การปฏิบัติงานเริ่มกระบวนการผ่าตัดภาคเช้าเวลา 9.00 น. หากเกินจาก เวลาที่กำหนดไว้เท่ากับสาย</t>
  </si>
  <si>
    <t xml:space="preserve">   2.3 (ถ้ามี)</t>
  </si>
  <si>
    <r>
      <t xml:space="preserve"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4"/>
        <rFont val="Browallia New"/>
        <family val="2"/>
      </rPr>
      <t>(บังคับหัวหน้าสาขาวิชา)</t>
    </r>
  </si>
  <si>
    <t>14……………………………………………………………………..</t>
  </si>
  <si>
    <t xml:space="preserve">                                    สมรรถนะทางการบริหาร (Managerial Competency)                                 คิดเป็นร้อยละ 15 </t>
  </si>
  <si>
    <t>การลดรายจ่ายของศูนย์การแพทย์ปัญญานันทภิกขุ ชลประทาน (รายหน่วยรับผิดชอบ)</t>
  </si>
  <si>
    <t>พิจารณาจากกรณีดังต่อไปนี้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</si>
  <si>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</si>
  <si>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</si>
  <si>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</si>
  <si>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r>
      <t>ตัวชี้วัดภาระงานตามตำแหน่ง ร้อยละ 25</t>
    </r>
    <r>
      <rPr>
        <sz val="15"/>
        <rFont val="Browallia New"/>
        <family val="2"/>
      </rPr>
      <t xml:space="preserve">  (ให้เลือก  4-5 ข้อ รวมกัน 25 คะแนน)</t>
    </r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</si>
  <si>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</si>
  <si>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คะแนนประเมินสมรรถนะหลักมหาวิทยาลัย (a) = (ผลรวมค่าสมรรถนะหลักมหาวิทยาลัย x 10)/300</t>
  </si>
  <si>
    <t>5,893,3000 ยูนิต</t>
  </si>
  <si>
    <t>5 ครั้ง</t>
  </si>
  <si>
    <t>4 ครั้ง</t>
  </si>
  <si>
    <t>3 ครั้ง</t>
  </si>
  <si>
    <t>2 ครั้ง</t>
  </si>
  <si>
    <t>1 ครั้ง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</si>
</sst>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6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b/>
      <u/>
      <sz val="14"/>
      <name val="TH Sarabun New"/>
      <family val="2"/>
    </font>
    <font>
      <sz val="14"/>
      <color indexed="8"/>
      <name val="Browallia New"/>
      <family val="2"/>
    </font>
    <font>
      <b/>
      <u/>
      <sz val="18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sz val="11"/>
      <name val="TH SarabunIT๙"/>
      <family val="2"/>
    </font>
    <font>
      <sz val="14"/>
      <name val="CordiaUPC"/>
      <family val="2"/>
      <charset val="222"/>
    </font>
    <font>
      <sz val="14"/>
      <color theme="1"/>
      <name val="Browallia New"/>
      <family val="2"/>
    </font>
    <font>
      <b/>
      <u/>
      <sz val="15"/>
      <name val="Browallia New"/>
      <family val="2"/>
    </font>
    <font>
      <b/>
      <sz val="15"/>
      <color rgb="FFFF0000"/>
      <name val="Browallia New"/>
      <family val="2"/>
    </font>
    <font>
      <b/>
      <sz val="14"/>
      <color rgb="FFFF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3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2" fillId="2" borderId="0" xfId="1" applyFont="1" applyFill="1"/>
    <xf numFmtId="0" fontId="13" fillId="2" borderId="0" xfId="1" applyFont="1" applyFill="1"/>
    <xf numFmtId="0" fontId="13" fillId="2" borderId="0" xfId="1" applyFont="1" applyFill="1" applyAlignment="1"/>
    <xf numFmtId="0" fontId="13" fillId="0" borderId="0" xfId="1" applyFont="1"/>
    <xf numFmtId="0" fontId="13" fillId="2" borderId="0" xfId="1" applyFont="1" applyFill="1" applyBorder="1" applyAlignment="1"/>
    <xf numFmtId="0" fontId="12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12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3" fillId="2" borderId="36" xfId="1" applyFont="1" applyFill="1" applyBorder="1" applyAlignment="1"/>
    <xf numFmtId="0" fontId="17" fillId="2" borderId="0" xfId="1" applyFont="1" applyFill="1" applyBorder="1"/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2" fillId="0" borderId="1" xfId="1" applyNumberFormat="1" applyFont="1" applyBorder="1" applyAlignment="1">
      <alignment horizontal="center" vertical="top"/>
    </xf>
    <xf numFmtId="0" fontId="13" fillId="2" borderId="19" xfId="1" applyFont="1" applyFill="1" applyBorder="1" applyAlignment="1">
      <alignment horizontal="right" vertical="top"/>
    </xf>
    <xf numFmtId="0" fontId="13" fillId="2" borderId="36" xfId="1" applyFont="1" applyFill="1" applyBorder="1"/>
    <xf numFmtId="0" fontId="13" fillId="2" borderId="0" xfId="1" applyFont="1" applyFill="1" applyBorder="1"/>
    <xf numFmtId="0" fontId="13" fillId="2" borderId="0" xfId="1" applyFont="1" applyFill="1" applyBorder="1" applyAlignment="1">
      <alignment horizontal="right" vertical="top"/>
    </xf>
    <xf numFmtId="0" fontId="13" fillId="2" borderId="20" xfId="1" applyFont="1" applyFill="1" applyBorder="1"/>
    <xf numFmtId="0" fontId="13" fillId="2" borderId="37" xfId="1" applyFont="1" applyFill="1" applyBorder="1" applyAlignment="1"/>
    <xf numFmtId="0" fontId="13" fillId="2" borderId="20" xfId="1" applyFont="1" applyFill="1" applyBorder="1" applyAlignment="1"/>
    <xf numFmtId="0" fontId="13" fillId="2" borderId="27" xfId="1" applyFont="1" applyFill="1" applyBorder="1" applyAlignment="1">
      <alignment horizontal="right"/>
    </xf>
    <xf numFmtId="0" fontId="13" fillId="2" borderId="28" xfId="1" applyFont="1" applyFill="1" applyBorder="1" applyAlignment="1"/>
    <xf numFmtId="0" fontId="13" fillId="2" borderId="28" xfId="1" applyFont="1" applyFill="1" applyBorder="1"/>
    <xf numFmtId="0" fontId="13" fillId="2" borderId="28" xfId="1" applyFont="1" applyFill="1" applyBorder="1" applyAlignment="1">
      <alignment horizontal="right"/>
    </xf>
    <xf numFmtId="0" fontId="13" fillId="2" borderId="29" xfId="1" applyFont="1" applyFill="1" applyBorder="1"/>
    <xf numFmtId="0" fontId="12" fillId="2" borderId="8" xfId="1" applyFont="1" applyFill="1" applyBorder="1"/>
    <xf numFmtId="0" fontId="12" fillId="2" borderId="19" xfId="1" applyFont="1" applyFill="1" applyBorder="1" applyAlignment="1">
      <alignment vertical="top"/>
    </xf>
    <xf numFmtId="0" fontId="12" fillId="2" borderId="0" xfId="1" applyFont="1" applyFill="1" applyBorder="1" applyAlignment="1">
      <alignment vertical="top"/>
    </xf>
    <xf numFmtId="0" fontId="12" fillId="2" borderId="0" xfId="1" applyFont="1" applyFill="1" applyBorder="1"/>
    <xf numFmtId="0" fontId="13" fillId="2" borderId="19" xfId="1" applyFont="1" applyFill="1" applyBorder="1"/>
    <xf numFmtId="0" fontId="13" fillId="2" borderId="0" xfId="1" applyFont="1" applyFill="1" applyBorder="1" applyAlignment="1">
      <alignment horizontal="center"/>
    </xf>
    <xf numFmtId="0" fontId="12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3" fillId="0" borderId="0" xfId="1" applyFont="1" applyBorder="1"/>
    <xf numFmtId="0" fontId="13" fillId="2" borderId="0" xfId="1" quotePrefix="1" applyFont="1" applyFill="1" applyBorder="1" applyAlignment="1"/>
    <xf numFmtId="0" fontId="13" fillId="2" borderId="20" xfId="1" applyFont="1" applyFill="1" applyBorder="1" applyAlignment="1">
      <alignment horizontal="center"/>
    </xf>
    <xf numFmtId="0" fontId="12" fillId="2" borderId="0" xfId="1" applyFont="1" applyFill="1" applyBorder="1" applyAlignment="1"/>
    <xf numFmtId="0" fontId="13" fillId="2" borderId="19" xfId="1" applyFont="1" applyFill="1" applyBorder="1" applyAlignment="1">
      <alignment horizontal="right"/>
    </xf>
    <xf numFmtId="0" fontId="12" fillId="2" borderId="19" xfId="1" applyFont="1" applyFill="1" applyBorder="1" applyAlignment="1">
      <alignment wrapText="1"/>
    </xf>
    <xf numFmtId="0" fontId="12" fillId="2" borderId="0" xfId="1" applyFont="1" applyFill="1" applyBorder="1" applyAlignment="1">
      <alignment wrapText="1"/>
    </xf>
    <xf numFmtId="0" fontId="12" fillId="2" borderId="20" xfId="1" applyFont="1" applyFill="1" applyBorder="1" applyAlignment="1">
      <alignment horizontal="center" vertical="center"/>
    </xf>
    <xf numFmtId="0" fontId="13" fillId="2" borderId="27" xfId="1" applyFont="1" applyFill="1" applyBorder="1"/>
    <xf numFmtId="0" fontId="13" fillId="2" borderId="28" xfId="1" quotePrefix="1" applyFont="1" applyFill="1" applyBorder="1" applyAlignment="1"/>
    <xf numFmtId="0" fontId="12" fillId="2" borderId="28" xfId="1" applyFont="1" applyFill="1" applyBorder="1" applyAlignment="1"/>
    <xf numFmtId="0" fontId="12" fillId="2" borderId="29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8" xfId="1" applyFont="1" applyFill="1" applyBorder="1"/>
    <xf numFmtId="0" fontId="13" fillId="2" borderId="19" xfId="1" applyFont="1" applyFill="1" applyBorder="1" applyAlignment="1"/>
    <xf numFmtId="0" fontId="13" fillId="0" borderId="19" xfId="1" applyFont="1" applyBorder="1" applyAlignment="1">
      <alignment horizontal="right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2" fillId="2" borderId="19" xfId="1" applyFont="1" applyFill="1" applyBorder="1" applyAlignment="1">
      <alignment horizontal="right"/>
    </xf>
    <xf numFmtId="0" fontId="12" fillId="0" borderId="0" xfId="1" applyFont="1"/>
    <xf numFmtId="0" fontId="12" fillId="2" borderId="7" xfId="1" applyFont="1" applyFill="1" applyBorder="1"/>
    <xf numFmtId="0" fontId="12" fillId="2" borderId="8" xfId="1" applyFont="1" applyFill="1" applyBorder="1" applyAlignment="1">
      <alignment vertical="top"/>
    </xf>
    <xf numFmtId="0" fontId="12" fillId="2" borderId="7" xfId="1" applyFont="1" applyFill="1" applyBorder="1" applyAlignment="1">
      <alignment vertical="top"/>
    </xf>
    <xf numFmtId="0" fontId="12" fillId="2" borderId="8" xfId="1" applyFont="1" applyFill="1" applyBorder="1" applyAlignment="1"/>
    <xf numFmtId="0" fontId="12" fillId="2" borderId="9" xfId="1" applyFont="1" applyFill="1" applyBorder="1" applyAlignment="1"/>
    <xf numFmtId="0" fontId="12" fillId="2" borderId="28" xfId="1" applyFont="1" applyFill="1" applyBorder="1" applyAlignment="1">
      <alignment horizontal="center"/>
    </xf>
    <xf numFmtId="0" fontId="12" fillId="2" borderId="29" xfId="1" applyFont="1" applyFill="1" applyBorder="1" applyAlignment="1">
      <alignment horizontal="center"/>
    </xf>
    <xf numFmtId="0" fontId="13" fillId="2" borderId="0" xfId="1" applyFont="1" applyFill="1" applyBorder="1" applyAlignment="1">
      <alignment horizontal="right"/>
    </xf>
    <xf numFmtId="0" fontId="13" fillId="2" borderId="37" xfId="1" applyFont="1" applyFill="1" applyBorder="1"/>
    <xf numFmtId="0" fontId="17" fillId="2" borderId="36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3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4" fillId="6" borderId="16" xfId="1" applyNumberFormat="1" applyFont="1" applyFill="1" applyBorder="1" applyAlignment="1">
      <alignment horizontal="center" vertical="center"/>
    </xf>
    <xf numFmtId="164" fontId="14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2" fontId="14" fillId="6" borderId="32" xfId="1" applyNumberFormat="1" applyFont="1" applyFill="1" applyBorder="1" applyAlignment="1">
      <alignment horizontal="center" vertical="center"/>
    </xf>
    <xf numFmtId="164" fontId="14" fillId="6" borderId="32" xfId="1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0" fontId="21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4" fillId="0" borderId="27" xfId="0" applyFont="1" applyFill="1" applyBorder="1" applyAlignment="1">
      <alignment vertical="center" wrapText="1" shrinkToFit="1"/>
    </xf>
    <xf numFmtId="0" fontId="14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4" fillId="0" borderId="16" xfId="1" applyNumberFormat="1" applyFont="1" applyFill="1" applyBorder="1" applyAlignment="1">
      <alignment horizontal="center"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4" fillId="0" borderId="5" xfId="0" applyFont="1" applyFill="1" applyBorder="1" applyAlignment="1">
      <alignment horizontal="center" vertical="center" wrapText="1" shrinkToFit="1"/>
    </xf>
    <xf numFmtId="2" fontId="14" fillId="0" borderId="1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4" fillId="2" borderId="1" xfId="1" applyNumberFormat="1" applyFont="1" applyFill="1" applyBorder="1" applyAlignment="1">
      <alignment vertical="center"/>
    </xf>
    <xf numFmtId="164" fontId="14" fillId="2" borderId="1" xfId="1" applyNumberFormat="1" applyFont="1" applyFill="1" applyBorder="1" applyAlignment="1">
      <alignment vertical="center"/>
    </xf>
    <xf numFmtId="2" fontId="14" fillId="6" borderId="26" xfId="1" applyNumberFormat="1" applyFont="1" applyFill="1" applyBorder="1" applyAlignment="1">
      <alignment horizontal="center" vertical="center"/>
    </xf>
    <xf numFmtId="164" fontId="14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 vertical="top" wrapText="1"/>
    </xf>
    <xf numFmtId="2" fontId="14" fillId="2" borderId="32" xfId="1" applyNumberFormat="1" applyFont="1" applyFill="1" applyBorder="1" applyAlignment="1">
      <alignment horizontal="center" vertical="center"/>
    </xf>
    <xf numFmtId="164" fontId="14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64" fontId="14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 vertical="top"/>
    </xf>
    <xf numFmtId="0" fontId="14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horizontal="left"/>
    </xf>
    <xf numFmtId="0" fontId="12" fillId="2" borderId="0" xfId="1" applyFont="1" applyFill="1" applyAlignment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6" fillId="0" borderId="0" xfId="1" applyFont="1" applyFill="1" applyAlignment="1">
      <alignment vertical="center"/>
    </xf>
    <xf numFmtId="0" fontId="13" fillId="0" borderId="11" xfId="0" applyFont="1" applyFill="1" applyBorder="1" applyAlignment="1"/>
    <xf numFmtId="0" fontId="13" fillId="0" borderId="14" xfId="1" applyFont="1" applyBorder="1" applyAlignment="1">
      <alignment vertical="top" wrapText="1"/>
    </xf>
    <xf numFmtId="0" fontId="13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/>
    </xf>
    <xf numFmtId="0" fontId="11" fillId="0" borderId="0" xfId="1" applyFont="1" applyFill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2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/>
    </xf>
    <xf numFmtId="0" fontId="13" fillId="2" borderId="37" xfId="1" applyFont="1" applyFill="1" applyBorder="1" applyAlignment="1">
      <alignment horizontal="center"/>
    </xf>
    <xf numFmtId="49" fontId="13" fillId="2" borderId="37" xfId="1" applyNumberFormat="1" applyFont="1" applyFill="1" applyBorder="1" applyAlignment="1">
      <alignment horizontal="center"/>
    </xf>
    <xf numFmtId="0" fontId="3" fillId="0" borderId="17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3" fillId="0" borderId="17" xfId="1" applyFont="1" applyBorder="1" applyAlignment="1">
      <alignment vertical="top"/>
    </xf>
    <xf numFmtId="0" fontId="6" fillId="0" borderId="19" xfId="1" applyFont="1" applyBorder="1"/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5" fillId="2" borderId="28" xfId="1" applyFont="1" applyFill="1" applyBorder="1" applyAlignment="1">
      <alignment horizontal="left" vertical="top"/>
    </xf>
    <xf numFmtId="49" fontId="13" fillId="2" borderId="37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3" fillId="0" borderId="33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3" fillId="0" borderId="33" xfId="0" applyFont="1" applyFill="1" applyBorder="1"/>
    <xf numFmtId="0" fontId="3" fillId="0" borderId="31" xfId="0" applyFont="1" applyFill="1" applyBorder="1"/>
    <xf numFmtId="0" fontId="3" fillId="2" borderId="34" xfId="1" applyFont="1" applyFill="1" applyBorder="1" applyAlignment="1">
      <alignment vertical="top" wrapText="1"/>
    </xf>
    <xf numFmtId="0" fontId="11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32" fillId="0" borderId="26" xfId="0" applyFont="1" applyFill="1" applyBorder="1" applyAlignment="1">
      <alignment horizontal="left" vertical="center"/>
    </xf>
    <xf numFmtId="0" fontId="11" fillId="2" borderId="34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0" fontId="21" fillId="0" borderId="33" xfId="0" applyFont="1" applyFill="1" applyBorder="1"/>
    <xf numFmtId="0" fontId="21" fillId="0" borderId="33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1" fillId="0" borderId="19" xfId="0" applyFont="1" applyFill="1" applyBorder="1"/>
    <xf numFmtId="0" fontId="21" fillId="0" borderId="31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21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34" fillId="0" borderId="27" xfId="0" applyFont="1" applyFill="1" applyBorder="1"/>
    <xf numFmtId="0" fontId="21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/>
    </xf>
    <xf numFmtId="164" fontId="6" fillId="0" borderId="31" xfId="1" applyNumberFormat="1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center" wrapText="1" shrinkToFit="1"/>
    </xf>
    <xf numFmtId="0" fontId="23" fillId="0" borderId="14" xfId="0" applyFont="1" applyFill="1" applyBorder="1" applyAlignment="1">
      <alignment horizontal="center" vertical="center" wrapText="1" shrinkToFit="1"/>
    </xf>
    <xf numFmtId="0" fontId="23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0" fontId="21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0" fontId="14" fillId="0" borderId="33" xfId="0" applyFont="1" applyFill="1" applyBorder="1"/>
    <xf numFmtId="0" fontId="14" fillId="2" borderId="20" xfId="1" applyFont="1" applyFill="1" applyBorder="1" applyAlignment="1">
      <alignment horizontal="center" vertical="top" wrapText="1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0" fontId="14" fillId="0" borderId="31" xfId="0" applyFont="1" applyFill="1" applyBorder="1"/>
    <xf numFmtId="0" fontId="10" fillId="0" borderId="19" xfId="0" applyFont="1" applyFill="1" applyBorder="1" applyAlignment="1">
      <alignment horizontal="center"/>
    </xf>
    <xf numFmtId="0" fontId="14" fillId="0" borderId="17" xfId="0" applyFont="1" applyFill="1" applyBorder="1"/>
    <xf numFmtId="0" fontId="14" fillId="2" borderId="18" xfId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0" fontId="38" fillId="0" borderId="33" xfId="0" applyFont="1" applyFill="1" applyBorder="1"/>
    <xf numFmtId="0" fontId="14" fillId="2" borderId="34" xfId="1" applyFont="1" applyFill="1" applyBorder="1" applyAlignment="1">
      <alignment horizontal="center" vertical="top" wrapText="1"/>
    </xf>
    <xf numFmtId="0" fontId="10" fillId="0" borderId="33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0" fontId="14" fillId="2" borderId="34" xfId="1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/>
    </xf>
    <xf numFmtId="0" fontId="39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15" fillId="0" borderId="18" xfId="1" applyFont="1" applyBorder="1" applyAlignment="1">
      <alignment vertical="top"/>
    </xf>
    <xf numFmtId="0" fontId="14" fillId="0" borderId="17" xfId="0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40" fillId="0" borderId="26" xfId="0" applyFont="1" applyFill="1" applyBorder="1" applyAlignment="1">
      <alignment horizontal="left" vertical="center"/>
    </xf>
    <xf numFmtId="0" fontId="15" fillId="0" borderId="15" xfId="1" applyFont="1" applyBorder="1" applyAlignment="1">
      <alignment vertical="top"/>
    </xf>
    <xf numFmtId="0" fontId="21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4" fillId="0" borderId="15" xfId="1" applyFont="1" applyFill="1" applyBorder="1" applyAlignment="1">
      <alignment vertical="top" wrapText="1"/>
    </xf>
    <xf numFmtId="0" fontId="14" fillId="0" borderId="17" xfId="1" applyFont="1" applyBorder="1" applyAlignment="1">
      <alignment vertical="top"/>
    </xf>
    <xf numFmtId="0" fontId="14" fillId="0" borderId="18" xfId="1" applyFont="1" applyFill="1" applyBorder="1" applyAlignment="1">
      <alignment vertical="top" wrapText="1"/>
    </xf>
    <xf numFmtId="0" fontId="14" fillId="0" borderId="21" xfId="0" applyFont="1" applyFill="1" applyBorder="1"/>
    <xf numFmtId="0" fontId="14" fillId="0" borderId="34" xfId="1" applyFont="1" applyFill="1" applyBorder="1" applyAlignment="1">
      <alignment vertical="top" wrapText="1"/>
    </xf>
    <xf numFmtId="0" fontId="11" fillId="0" borderId="0" xfId="1" applyFont="1"/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4" fillId="2" borderId="9" xfId="1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vertical="top"/>
    </xf>
    <xf numFmtId="0" fontId="21" fillId="0" borderId="7" xfId="0" applyFont="1" applyFill="1" applyBorder="1" applyAlignment="1">
      <alignment horizontal="center" vertical="top"/>
    </xf>
    <xf numFmtId="0" fontId="22" fillId="0" borderId="7" xfId="0" applyFont="1" applyFill="1" applyBorder="1" applyAlignment="1">
      <alignment horizontal="center" vertical="top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0" fontId="14" fillId="2" borderId="29" xfId="1" applyFont="1" applyFill="1" applyBorder="1" applyAlignment="1">
      <alignment horizontal="center" vertical="top" wrapText="1"/>
    </xf>
    <xf numFmtId="0" fontId="21" fillId="0" borderId="27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center" vertical="top"/>
    </xf>
    <xf numFmtId="0" fontId="3" fillId="2" borderId="34" xfId="1" applyFont="1" applyFill="1" applyBorder="1" applyAlignment="1">
      <alignment horizontal="center" vertical="top" wrapText="1"/>
    </xf>
    <xf numFmtId="0" fontId="2" fillId="0" borderId="16" xfId="1" applyFont="1" applyBorder="1" applyAlignment="1">
      <alignment vertical="top"/>
    </xf>
    <xf numFmtId="0" fontId="40" fillId="0" borderId="17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top"/>
    </xf>
    <xf numFmtId="0" fontId="6" fillId="6" borderId="32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7" fillId="0" borderId="17" xfId="0" applyFont="1" applyFill="1" applyBorder="1" applyAlignment="1">
      <alignment horizontal="left" vertical="top"/>
    </xf>
    <xf numFmtId="0" fontId="3" fillId="0" borderId="18" xfId="1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7" xfId="1" applyFont="1" applyFill="1" applyBorder="1" applyAlignment="1">
      <alignment vertical="top"/>
    </xf>
    <xf numFmtId="0" fontId="3" fillId="0" borderId="34" xfId="1" applyFont="1" applyFill="1" applyBorder="1" applyAlignment="1">
      <alignment vertical="top"/>
    </xf>
    <xf numFmtId="0" fontId="6" fillId="6" borderId="26" xfId="1" applyFont="1" applyFill="1" applyBorder="1" applyAlignment="1">
      <alignment horizontal="center" vertical="top"/>
    </xf>
    <xf numFmtId="0" fontId="3" fillId="0" borderId="26" xfId="1" applyFont="1" applyFill="1" applyBorder="1" applyAlignment="1">
      <alignment vertical="top"/>
    </xf>
    <xf numFmtId="0" fontId="14" fillId="0" borderId="3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42" fillId="0" borderId="7" xfId="0" applyFont="1" applyFill="1" applyBorder="1"/>
    <xf numFmtId="0" fontId="42" fillId="0" borderId="4" xfId="0" applyFont="1" applyFill="1" applyBorder="1"/>
    <xf numFmtId="0" fontId="12" fillId="0" borderId="25" xfId="1" applyFont="1" applyBorder="1" applyAlignment="1">
      <alignment vertical="top" wrapText="1"/>
    </xf>
    <xf numFmtId="0" fontId="12" fillId="0" borderId="12" xfId="1" applyFont="1" applyBorder="1" applyAlignment="1">
      <alignment vertical="top" wrapText="1"/>
    </xf>
    <xf numFmtId="0" fontId="13" fillId="0" borderId="17" xfId="0" applyFont="1" applyFill="1" applyBorder="1" applyAlignment="1"/>
    <xf numFmtId="0" fontId="12" fillId="0" borderId="30" xfId="1" applyFont="1" applyBorder="1" applyAlignment="1">
      <alignment vertical="top" wrapText="1"/>
    </xf>
    <xf numFmtId="0" fontId="12" fillId="0" borderId="18" xfId="1" applyFont="1" applyBorder="1" applyAlignment="1">
      <alignment vertical="top" wrapText="1"/>
    </xf>
    <xf numFmtId="0" fontId="13" fillId="0" borderId="22" xfId="1" applyFont="1" applyBorder="1" applyAlignment="1"/>
    <xf numFmtId="0" fontId="13" fillId="0" borderId="23" xfId="1" applyFont="1" applyBorder="1" applyAlignment="1"/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top"/>
    </xf>
    <xf numFmtId="0" fontId="38" fillId="0" borderId="17" xfId="0" applyFont="1" applyFill="1" applyBorder="1"/>
    <xf numFmtId="0" fontId="38" fillId="0" borderId="16" xfId="0" applyFont="1" applyFill="1" applyBorder="1"/>
    <xf numFmtId="0" fontId="35" fillId="0" borderId="27" xfId="0" applyFont="1" applyFill="1" applyBorder="1" applyAlignment="1">
      <alignment vertical="top"/>
    </xf>
    <xf numFmtId="0" fontId="43" fillId="0" borderId="17" xfId="0" applyFont="1" applyFill="1" applyBorder="1" applyAlignment="1">
      <alignment horizontal="left" vertical="center"/>
    </xf>
    <xf numFmtId="0" fontId="21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3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21" fillId="6" borderId="32" xfId="0" applyFont="1" applyFill="1" applyBorder="1" applyAlignment="1">
      <alignment horizontal="center"/>
    </xf>
    <xf numFmtId="0" fontId="43" fillId="0" borderId="13" xfId="0" applyFont="1" applyFill="1" applyBorder="1" applyAlignment="1">
      <alignment horizontal="left" vertical="center"/>
    </xf>
    <xf numFmtId="0" fontId="3" fillId="0" borderId="7" xfId="1" applyFont="1" applyFill="1" applyBorder="1" applyAlignment="1">
      <alignment vertical="top"/>
    </xf>
    <xf numFmtId="0" fontId="45" fillId="0" borderId="17" xfId="0" applyFont="1" applyFill="1" applyBorder="1" applyAlignment="1">
      <alignment horizontal="left" vertical="center"/>
    </xf>
    <xf numFmtId="0" fontId="2" fillId="0" borderId="30" xfId="1" applyFont="1" applyBorder="1" applyAlignment="1">
      <alignment vertical="top"/>
    </xf>
    <xf numFmtId="0" fontId="21" fillId="0" borderId="30" xfId="0" applyFont="1" applyFill="1" applyBorder="1" applyAlignment="1">
      <alignment horizontal="center"/>
    </xf>
    <xf numFmtId="0" fontId="22" fillId="0" borderId="3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 vertical="center" wrapText="1"/>
    </xf>
    <xf numFmtId="3" fontId="29" fillId="0" borderId="30" xfId="0" applyNumberFormat="1" applyFont="1" applyBorder="1" applyAlignment="1">
      <alignment horizontal="center"/>
    </xf>
    <xf numFmtId="3" fontId="29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/>
    </xf>
    <xf numFmtId="0" fontId="46" fillId="0" borderId="26" xfId="0" applyFont="1" applyFill="1" applyBorder="1" applyAlignment="1">
      <alignment horizontal="center" vertical="top" wrapText="1"/>
    </xf>
    <xf numFmtId="0" fontId="46" fillId="0" borderId="18" xfId="0" applyFont="1" applyFill="1" applyBorder="1" applyAlignment="1">
      <alignment horizontal="center" vertical="top" wrapText="1"/>
    </xf>
    <xf numFmtId="0" fontId="46" fillId="0" borderId="32" xfId="0" applyFont="1" applyFill="1" applyBorder="1" applyAlignment="1">
      <alignment horizontal="center" vertical="top" wrapText="1"/>
    </xf>
    <xf numFmtId="0" fontId="46" fillId="0" borderId="34" xfId="0" applyFont="1" applyFill="1" applyBorder="1" applyAlignment="1">
      <alignment horizontal="center" vertical="top" wrapText="1"/>
    </xf>
    <xf numFmtId="0" fontId="43" fillId="0" borderId="17" xfId="0" applyFont="1" applyFill="1" applyBorder="1"/>
    <xf numFmtId="0" fontId="6" fillId="6" borderId="13" xfId="0" applyFont="1" applyFill="1" applyBorder="1" applyAlignment="1">
      <alignment horizontal="center"/>
    </xf>
    <xf numFmtId="0" fontId="43" fillId="0" borderId="17" xfId="1" applyFont="1" applyBorder="1" applyAlignment="1">
      <alignment vertical="top"/>
    </xf>
    <xf numFmtId="0" fontId="6" fillId="6" borderId="17" xfId="0" applyFont="1" applyFill="1" applyBorder="1" applyAlignment="1">
      <alignment horizontal="center"/>
    </xf>
    <xf numFmtId="0" fontId="43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49" fontId="13" fillId="2" borderId="0" xfId="1" applyNumberFormat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top"/>
    </xf>
    <xf numFmtId="0" fontId="3" fillId="2" borderId="29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/>
    </xf>
    <xf numFmtId="0" fontId="14" fillId="0" borderId="19" xfId="0" applyFont="1" applyFill="1" applyBorder="1"/>
    <xf numFmtId="0" fontId="11" fillId="0" borderId="17" xfId="0" applyFont="1" applyFill="1" applyBorder="1" applyAlignment="1">
      <alignment horizontal="left" vertical="top"/>
    </xf>
    <xf numFmtId="0" fontId="14" fillId="0" borderId="13" xfId="0" applyFont="1" applyFill="1" applyBorder="1"/>
    <xf numFmtId="0" fontId="15" fillId="0" borderId="34" xfId="1" applyFont="1" applyBorder="1" applyAlignment="1">
      <alignment vertical="top"/>
    </xf>
    <xf numFmtId="0" fontId="6" fillId="0" borderId="32" xfId="0" applyFont="1" applyFill="1" applyBorder="1" applyAlignment="1">
      <alignment horizontal="center"/>
    </xf>
    <xf numFmtId="0" fontId="39" fillId="0" borderId="34" xfId="0" applyFont="1" applyFill="1" applyBorder="1" applyAlignment="1">
      <alignment horizontal="center"/>
    </xf>
    <xf numFmtId="0" fontId="14" fillId="0" borderId="33" xfId="0" applyFont="1" applyFill="1" applyBorder="1" applyAlignment="1">
      <alignment vertical="top"/>
    </xf>
    <xf numFmtId="0" fontId="6" fillId="0" borderId="32" xfId="0" applyFont="1" applyFill="1" applyBorder="1" applyAlignment="1">
      <alignment horizontal="center" vertical="top"/>
    </xf>
    <xf numFmtId="0" fontId="15" fillId="0" borderId="20" xfId="1" applyFont="1" applyBorder="1" applyAlignment="1">
      <alignment vertical="top"/>
    </xf>
    <xf numFmtId="0" fontId="6" fillId="0" borderId="31" xfId="0" applyFont="1" applyFill="1" applyBorder="1" applyAlignment="1">
      <alignment horizontal="center" vertical="top"/>
    </xf>
    <xf numFmtId="0" fontId="28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/>
    </xf>
    <xf numFmtId="0" fontId="28" fillId="0" borderId="13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/>
    </xf>
    <xf numFmtId="2" fontId="6" fillId="0" borderId="26" xfId="1" applyNumberFormat="1" applyFont="1" applyFill="1" applyBorder="1" applyAlignment="1">
      <alignment horizontal="center" vertical="center"/>
    </xf>
    <xf numFmtId="164" fontId="6" fillId="0" borderId="2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/>
    </xf>
    <xf numFmtId="0" fontId="6" fillId="0" borderId="0" xfId="2" applyFont="1" applyFill="1" applyBorder="1" applyAlignment="1">
      <alignment horizontal="center"/>
    </xf>
    <xf numFmtId="2" fontId="51" fillId="0" borderId="0" xfId="0" applyNumberFormat="1" applyFont="1" applyBorder="1" applyAlignment="1"/>
    <xf numFmtId="0" fontId="51" fillId="0" borderId="0" xfId="0" applyFont="1" applyFill="1" applyBorder="1" applyAlignment="1"/>
    <xf numFmtId="0" fontId="12" fillId="0" borderId="19" xfId="1" applyFont="1" applyBorder="1" applyAlignment="1">
      <alignment horizontal="left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21" xfId="1" applyFont="1" applyFill="1" applyBorder="1" applyAlignment="1">
      <alignment vertical="top"/>
    </xf>
    <xf numFmtId="0" fontId="3" fillId="0" borderId="23" xfId="1" applyFont="1" applyFill="1" applyBorder="1" applyAlignment="1">
      <alignment vertical="top"/>
    </xf>
    <xf numFmtId="0" fontId="6" fillId="6" borderId="24" xfId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vertical="top"/>
    </xf>
    <xf numFmtId="0" fontId="6" fillId="0" borderId="8" xfId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2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29" fillId="0" borderId="31" xfId="0" applyFont="1" applyFill="1" applyBorder="1" applyAlignment="1">
      <alignment horizontal="center" vertical="center" wrapText="1"/>
    </xf>
    <xf numFmtId="3" fontId="29" fillId="0" borderId="31" xfId="0" applyNumberFormat="1" applyFont="1" applyBorder="1" applyAlignment="1">
      <alignment horizontal="center"/>
    </xf>
    <xf numFmtId="3" fontId="29" fillId="0" borderId="31" xfId="0" applyNumberFormat="1" applyFont="1" applyFill="1" applyBorder="1" applyAlignment="1">
      <alignment horizontal="center" vertical="center" wrapText="1"/>
    </xf>
    <xf numFmtId="2" fontId="6" fillId="6" borderId="26" xfId="1" applyNumberFormat="1" applyFont="1" applyFill="1" applyBorder="1" applyAlignment="1">
      <alignment horizontal="center" vertical="top"/>
    </xf>
    <xf numFmtId="164" fontId="6" fillId="6" borderId="26" xfId="1" applyNumberFormat="1" applyFont="1" applyFill="1" applyBorder="1" applyAlignment="1">
      <alignment horizontal="center" vertical="top"/>
    </xf>
    <xf numFmtId="0" fontId="21" fillId="0" borderId="26" xfId="0" applyFont="1" applyFill="1" applyBorder="1" applyAlignment="1">
      <alignment horizontal="center"/>
    </xf>
    <xf numFmtId="0" fontId="22" fillId="0" borderId="26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 wrapText="1"/>
    </xf>
    <xf numFmtId="3" fontId="29" fillId="0" borderId="26" xfId="0" applyNumberFormat="1" applyFont="1" applyBorder="1" applyAlignment="1">
      <alignment horizontal="center"/>
    </xf>
    <xf numFmtId="3" fontId="29" fillId="0" borderId="26" xfId="0" applyNumberFormat="1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top"/>
    </xf>
    <xf numFmtId="2" fontId="6" fillId="6" borderId="32" xfId="1" applyNumberFormat="1" applyFont="1" applyFill="1" applyBorder="1" applyAlignment="1">
      <alignment horizontal="center" vertical="top"/>
    </xf>
    <xf numFmtId="164" fontId="6" fillId="6" borderId="32" xfId="1" applyNumberFormat="1" applyFont="1" applyFill="1" applyBorder="1" applyAlignment="1">
      <alignment horizontal="center" vertical="top"/>
    </xf>
    <xf numFmtId="0" fontId="5" fillId="2" borderId="7" xfId="1" applyFont="1" applyFill="1" applyBorder="1"/>
    <xf numFmtId="0" fontId="5" fillId="2" borderId="8" xfId="1" applyFont="1" applyFill="1" applyBorder="1"/>
    <xf numFmtId="0" fontId="6" fillId="2" borderId="9" xfId="1" applyFont="1" applyFill="1" applyBorder="1"/>
    <xf numFmtId="0" fontId="3" fillId="6" borderId="17" xfId="0" applyFont="1" applyFill="1" applyBorder="1" applyAlignment="1">
      <alignment horizontal="center"/>
    </xf>
    <xf numFmtId="0" fontId="2" fillId="0" borderId="13" xfId="1" applyFont="1" applyBorder="1" applyAlignment="1">
      <alignment vertical="top"/>
    </xf>
    <xf numFmtId="2" fontId="14" fillId="0" borderId="26" xfId="1" applyNumberFormat="1" applyFont="1" applyFill="1" applyBorder="1" applyAlignment="1">
      <alignment horizontal="center" vertical="center"/>
    </xf>
    <xf numFmtId="164" fontId="14" fillId="0" borderId="26" xfId="1" applyNumberFormat="1" applyFont="1" applyFill="1" applyBorder="1" applyAlignment="1">
      <alignment horizontal="center" vertical="center"/>
    </xf>
    <xf numFmtId="0" fontId="53" fillId="0" borderId="26" xfId="0" applyFont="1" applyFill="1" applyBorder="1" applyAlignment="1">
      <alignment horizontal="left" vertical="center"/>
    </xf>
    <xf numFmtId="0" fontId="38" fillId="0" borderId="17" xfId="0" applyFont="1" applyFill="1" applyBorder="1" applyAlignment="1">
      <alignment vertical="top"/>
    </xf>
    <xf numFmtId="0" fontId="54" fillId="0" borderId="18" xfId="1" applyFont="1" applyBorder="1" applyAlignment="1">
      <alignment vertical="top"/>
    </xf>
    <xf numFmtId="0" fontId="10" fillId="0" borderId="26" xfId="0" applyFont="1" applyFill="1" applyBorder="1" applyAlignment="1">
      <alignment horizontal="center" vertical="top"/>
    </xf>
    <xf numFmtId="0" fontId="38" fillId="0" borderId="33" xfId="0" applyFont="1" applyFill="1" applyBorder="1" applyAlignment="1">
      <alignment vertical="top"/>
    </xf>
    <xf numFmtId="0" fontId="54" fillId="0" borderId="34" xfId="1" applyFont="1" applyBorder="1" applyAlignment="1">
      <alignment vertical="top"/>
    </xf>
    <xf numFmtId="0" fontId="10" fillId="0" borderId="32" xfId="0" applyFont="1" applyFill="1" applyBorder="1" applyAlignment="1">
      <alignment horizontal="center" vertical="top"/>
    </xf>
    <xf numFmtId="0" fontId="55" fillId="0" borderId="18" xfId="1" applyFont="1" applyBorder="1" applyAlignment="1">
      <alignment vertical="top"/>
    </xf>
    <xf numFmtId="49" fontId="13" fillId="2" borderId="42" xfId="1" applyNumberFormat="1" applyFont="1" applyFill="1" applyBorder="1" applyAlignment="1">
      <alignment horizontal="center"/>
    </xf>
    <xf numFmtId="0" fontId="13" fillId="2" borderId="36" xfId="1" applyFont="1" applyFill="1" applyBorder="1" applyAlignment="1">
      <alignment horizontal="center"/>
    </xf>
    <xf numFmtId="0" fontId="13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48" fillId="2" borderId="2" xfId="1" applyFont="1" applyFill="1" applyBorder="1" applyAlignment="1">
      <alignment horizontal="center" vertical="top" wrapText="1"/>
    </xf>
    <xf numFmtId="0" fontId="48" fillId="2" borderId="31" xfId="1" applyFont="1" applyFill="1" applyBorder="1" applyAlignment="1">
      <alignment horizontal="center" vertical="top" wrapText="1"/>
    </xf>
    <xf numFmtId="0" fontId="48" fillId="2" borderId="7" xfId="1" applyFont="1" applyFill="1" applyBorder="1" applyAlignment="1">
      <alignment horizontal="center" vertical="top" wrapText="1"/>
    </xf>
    <xf numFmtId="0" fontId="48" fillId="2" borderId="27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8" fillId="2" borderId="3" xfId="1" applyFont="1" applyFill="1" applyBorder="1" applyAlignment="1">
      <alignment horizontal="center" vertical="top"/>
    </xf>
    <xf numFmtId="0" fontId="48" fillId="2" borderId="3" xfId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39" fillId="7" borderId="32" xfId="0" applyFont="1" applyFill="1" applyBorder="1" applyAlignment="1">
      <alignment horizontal="center" vertical="top" wrapText="1"/>
    </xf>
    <xf numFmtId="0" fontId="39" fillId="7" borderId="16" xfId="0" applyFont="1" applyFill="1" applyBorder="1" applyAlignment="1">
      <alignment horizontal="center" vertical="top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5" xfId="0" applyFont="1" applyFill="1" applyBorder="1" applyAlignment="1">
      <alignment horizontal="center" vertical="center" wrapText="1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 shrinkToFit="1"/>
    </xf>
    <xf numFmtId="0" fontId="23" fillId="0" borderId="20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13" fillId="2" borderId="21" xfId="1" applyFont="1" applyFill="1" applyBorder="1" applyAlignment="1">
      <alignment horizontal="left" vertical="top" wrapText="1"/>
    </xf>
    <xf numFmtId="0" fontId="13" fillId="2" borderId="22" xfId="1" applyFont="1" applyFill="1" applyBorder="1" applyAlignment="1">
      <alignment horizontal="left" vertical="top" wrapText="1"/>
    </xf>
    <xf numFmtId="0" fontId="13" fillId="2" borderId="23" xfId="1" applyFont="1" applyFill="1" applyBorder="1" applyAlignment="1">
      <alignment horizontal="left" vertical="top" wrapText="1"/>
    </xf>
    <xf numFmtId="0" fontId="13" fillId="2" borderId="21" xfId="1" applyFont="1" applyFill="1" applyBorder="1" applyAlignment="1">
      <alignment horizontal="center" vertical="top" wrapText="1"/>
    </xf>
    <xf numFmtId="0" fontId="13" fillId="2" borderId="23" xfId="1" applyFont="1" applyFill="1" applyBorder="1" applyAlignment="1">
      <alignment horizontal="center" vertical="top" wrapText="1"/>
    </xf>
    <xf numFmtId="0" fontId="13" fillId="2" borderId="21" xfId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13" fillId="2" borderId="11" xfId="1" applyFont="1" applyFill="1" applyBorder="1" applyAlignment="1">
      <alignment horizontal="left" vertical="top" wrapText="1"/>
    </xf>
    <xf numFmtId="0" fontId="13" fillId="2" borderId="25" xfId="1" applyFont="1" applyFill="1" applyBorder="1" applyAlignment="1">
      <alignment horizontal="left" vertical="top" wrapText="1"/>
    </xf>
    <xf numFmtId="0" fontId="13" fillId="2" borderId="12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vertical="top" wrapText="1"/>
    </xf>
    <xf numFmtId="0" fontId="13" fillId="2" borderId="11" xfId="1" applyFont="1" applyFill="1" applyBorder="1" applyAlignment="1">
      <alignment horizontal="center"/>
    </xf>
    <xf numFmtId="0" fontId="13" fillId="2" borderId="25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13" fillId="2" borderId="17" xfId="1" applyFont="1" applyFill="1" applyBorder="1" applyAlignment="1">
      <alignment horizontal="left" vertical="top" wrapText="1"/>
    </xf>
    <xf numFmtId="0" fontId="13" fillId="2" borderId="30" xfId="1" applyFont="1" applyFill="1" applyBorder="1" applyAlignment="1">
      <alignment horizontal="left" vertical="top" wrapText="1"/>
    </xf>
    <xf numFmtId="0" fontId="13" fillId="2" borderId="18" xfId="1" applyFont="1" applyFill="1" applyBorder="1" applyAlignment="1">
      <alignment horizontal="left" vertical="top" wrapText="1"/>
    </xf>
    <xf numFmtId="0" fontId="13" fillId="2" borderId="17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3" fillId="2" borderId="17" xfId="1" applyFont="1" applyFill="1" applyBorder="1" applyAlignment="1">
      <alignment horizontal="center"/>
    </xf>
    <xf numFmtId="0" fontId="13" fillId="2" borderId="30" xfId="1" applyFont="1" applyFill="1" applyBorder="1" applyAlignment="1">
      <alignment horizontal="center"/>
    </xf>
    <xf numFmtId="0" fontId="13" fillId="2" borderId="18" xfId="1" applyFont="1" applyFill="1" applyBorder="1" applyAlignment="1">
      <alignment horizontal="center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left" vertical="top" wrapText="1"/>
    </xf>
    <xf numFmtId="0" fontId="13" fillId="0" borderId="25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13" fillId="0" borderId="11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/>
    </xf>
    <xf numFmtId="0" fontId="13" fillId="0" borderId="25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7" xfId="1" applyFont="1" applyBorder="1" applyAlignment="1">
      <alignment horizontal="left" vertical="top" wrapText="1"/>
    </xf>
    <xf numFmtId="0" fontId="13" fillId="0" borderId="30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top" wrapText="1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17" xfId="1" applyFont="1" applyBorder="1" applyAlignment="1">
      <alignment horizontal="center"/>
    </xf>
    <xf numFmtId="0" fontId="13" fillId="0" borderId="30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0" borderId="21" xfId="1" applyFont="1" applyBorder="1" applyAlignment="1">
      <alignment horizontal="left"/>
    </xf>
    <xf numFmtId="0" fontId="13" fillId="0" borderId="2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13" fillId="0" borderId="21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6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2" fillId="2" borderId="7" xfId="1" applyFont="1" applyFill="1" applyBorder="1" applyAlignment="1">
      <alignment horizontal="left" vertical="top"/>
    </xf>
    <xf numFmtId="0" fontId="12" fillId="2" borderId="8" xfId="1" applyFont="1" applyFill="1" applyBorder="1" applyAlignment="1">
      <alignment horizontal="left" vertical="top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2" fillId="3" borderId="4" xfId="1" applyNumberFormat="1" applyFont="1" applyFill="1" applyBorder="1" applyAlignment="1">
      <alignment horizontal="center"/>
    </xf>
    <xf numFmtId="2" fontId="12" fillId="3" borderId="5" xfId="1" applyNumberFormat="1" applyFont="1" applyFill="1" applyBorder="1" applyAlignment="1">
      <alignment horizontal="center"/>
    </xf>
    <xf numFmtId="2" fontId="12" fillId="3" borderId="6" xfId="1" applyNumberFormat="1" applyFont="1" applyFill="1" applyBorder="1" applyAlignment="1">
      <alignment horizontal="center"/>
    </xf>
    <xf numFmtId="0" fontId="13" fillId="0" borderId="21" xfId="1" applyFont="1" applyBorder="1" applyAlignment="1">
      <alignment horizontal="center" vertical="top" wrapText="1"/>
    </xf>
    <xf numFmtId="0" fontId="13" fillId="0" borderId="23" xfId="1" applyFont="1" applyBorder="1" applyAlignment="1">
      <alignment horizontal="center" vertical="top" wrapText="1"/>
    </xf>
    <xf numFmtId="2" fontId="13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2" fillId="2" borderId="7" xfId="1" applyFont="1" applyFill="1" applyBorder="1" applyAlignment="1">
      <alignment horizontal="left"/>
    </xf>
    <xf numFmtId="0" fontId="12" fillId="2" borderId="8" xfId="1" applyFont="1" applyFill="1" applyBorder="1" applyAlignment="1">
      <alignment horizontal="left"/>
    </xf>
    <xf numFmtId="0" fontId="12" fillId="2" borderId="9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13" fillId="2" borderId="37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12" fillId="2" borderId="28" xfId="1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27" xfId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25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0" fontId="13" fillId="2" borderId="44" xfId="1" applyFont="1" applyFill="1" applyBorder="1" applyAlignment="1">
      <alignment horizontal="center"/>
    </xf>
    <xf numFmtId="164" fontId="13" fillId="0" borderId="4" xfId="1" applyNumberFormat="1" applyFont="1" applyFill="1" applyBorder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6" xfId="1" applyNumberFormat="1" applyFont="1" applyFill="1" applyBorder="1" applyAlignment="1">
      <alignment horizontal="center"/>
    </xf>
    <xf numFmtId="164" fontId="13" fillId="2" borderId="21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left" vertical="top" wrapText="1"/>
    </xf>
    <xf numFmtId="0" fontId="43" fillId="0" borderId="18" xfId="0" applyFont="1" applyFill="1" applyBorder="1" applyAlignment="1">
      <alignment horizontal="left" vertical="top" wrapText="1"/>
    </xf>
    <xf numFmtId="0" fontId="43" fillId="0" borderId="33" xfId="0" applyFont="1" applyFill="1" applyBorder="1" applyAlignment="1">
      <alignment horizontal="left" vertical="top" wrapText="1"/>
    </xf>
    <xf numFmtId="0" fontId="43" fillId="0" borderId="34" xfId="0" applyFont="1" applyFill="1" applyBorder="1" applyAlignment="1">
      <alignment horizontal="left" vertical="top" wrapText="1"/>
    </xf>
    <xf numFmtId="0" fontId="44" fillId="0" borderId="17" xfId="0" applyFont="1" applyFill="1" applyBorder="1" applyAlignment="1">
      <alignment horizontal="center" vertical="top"/>
    </xf>
    <xf numFmtId="0" fontId="44" fillId="0" borderId="30" xfId="0" applyFont="1" applyFill="1" applyBorder="1" applyAlignment="1">
      <alignment horizontal="center" vertical="top"/>
    </xf>
    <xf numFmtId="0" fontId="44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49" fillId="6" borderId="2" xfId="0" applyFont="1" applyFill="1" applyBorder="1" applyAlignment="1">
      <alignment horizontal="center" vertical="top" wrapText="1"/>
    </xf>
    <xf numFmtId="0" fontId="49" fillId="6" borderId="3" xfId="0" applyFont="1" applyFill="1" applyBorder="1" applyAlignment="1">
      <alignment horizontal="center" vertical="top" wrapText="1"/>
    </xf>
    <xf numFmtId="0" fontId="14" fillId="6" borderId="13" xfId="0" applyFont="1" applyFill="1" applyBorder="1"/>
    <xf numFmtId="0" fontId="15" fillId="6" borderId="15" xfId="1" applyFont="1" applyFill="1" applyBorder="1" applyAlignment="1">
      <alignment vertical="top"/>
    </xf>
    <xf numFmtId="0" fontId="14" fillId="6" borderId="33" xfId="0" applyFont="1" applyFill="1" applyBorder="1"/>
    <xf numFmtId="0" fontId="15" fillId="6" borderId="34" xfId="1" applyFont="1" applyFill="1" applyBorder="1" applyAlignment="1">
      <alignment vertical="top"/>
    </xf>
    <xf numFmtId="0" fontId="13" fillId="6" borderId="11" xfId="0" applyFont="1" applyFill="1" applyBorder="1" applyAlignment="1"/>
    <xf numFmtId="0" fontId="14" fillId="6" borderId="32" xfId="0" applyFont="1" applyFill="1" applyBorder="1"/>
    <xf numFmtId="0" fontId="3" fillId="6" borderId="32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left" vertical="top" wrapText="1"/>
    </xf>
    <xf numFmtId="0" fontId="14" fillId="6" borderId="18" xfId="0" applyFont="1" applyFill="1" applyBorder="1" applyAlignment="1">
      <alignment horizontal="left" vertical="top" wrapText="1"/>
    </xf>
    <xf numFmtId="0" fontId="6" fillId="6" borderId="13" xfId="0" applyFont="1" applyFill="1" applyBorder="1" applyAlignment="1">
      <alignment horizontal="center" vertical="top"/>
    </xf>
    <xf numFmtId="0" fontId="52" fillId="6" borderId="26" xfId="0" applyFont="1" applyFill="1" applyBorder="1" applyAlignment="1">
      <alignment horizontal="center" vertical="top"/>
    </xf>
    <xf numFmtId="0" fontId="52" fillId="6" borderId="26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/>
    </xf>
    <xf numFmtId="0" fontId="3" fillId="6" borderId="17" xfId="0" applyFont="1" applyFill="1" applyBorder="1" applyAlignment="1">
      <alignment horizontal="left" vertical="top" wrapText="1"/>
    </xf>
    <xf numFmtId="0" fontId="3" fillId="6" borderId="18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693964</xdr:colOff>
      <xdr:row>0</xdr:row>
      <xdr:rowOff>299357</xdr:rowOff>
    </xdr:from>
    <xdr:to>
      <xdr:col>10</xdr:col>
      <xdr:colOff>457540</xdr:colOff>
      <xdr:row>2</xdr:row>
      <xdr:rowOff>35718</xdr:rowOff>
    </xdr:to>
    <xdr:sp macro="" textlink="">
      <xdr:nvSpPr>
        <xdr:cNvPr id="5" name="Rectangle 4"/>
        <xdr:cNvSpPr/>
      </xdr:nvSpPr>
      <xdr:spPr>
        <a:xfrm>
          <a:off x="1079046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476250</xdr:colOff>
      <xdr:row>0</xdr:row>
      <xdr:rowOff>154782</xdr:rowOff>
    </xdr:from>
    <xdr:to>
      <xdr:col>8</xdr:col>
      <xdr:colOff>535781</xdr:colOff>
      <xdr:row>2</xdr:row>
      <xdr:rowOff>202407</xdr:rowOff>
    </xdr:to>
    <xdr:sp macro="" textlink="">
      <xdr:nvSpPr>
        <xdr:cNvPr id="2" name="Rectangle 1"/>
        <xdr:cNvSpPr/>
      </xdr:nvSpPr>
      <xdr:spPr>
        <a:xfrm>
          <a:off x="9763125" y="15478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9" name="Down Arrow 8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1" name="Down Arrow 10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53</xdr:row>
      <xdr:rowOff>234725</xdr:rowOff>
    </xdr:from>
    <xdr:to>
      <xdr:col>11</xdr:col>
      <xdr:colOff>510268</xdr:colOff>
      <xdr:row>54</xdr:row>
      <xdr:rowOff>212612</xdr:rowOff>
    </xdr:to>
    <xdr:sp macro="" textlink="">
      <xdr:nvSpPr>
        <xdr:cNvPr id="12" name="Down Arrow 11"/>
        <xdr:cNvSpPr/>
      </xdr:nvSpPr>
      <xdr:spPr>
        <a:xfrm>
          <a:off x="13085649" y="18141725"/>
          <a:ext cx="226219" cy="244587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639536</xdr:colOff>
      <xdr:row>1</xdr:row>
      <xdr:rowOff>27214</xdr:rowOff>
    </xdr:from>
    <xdr:to>
      <xdr:col>10</xdr:col>
      <xdr:colOff>403112</xdr:colOff>
      <xdr:row>2</xdr:row>
      <xdr:rowOff>103754</xdr:rowOff>
    </xdr:to>
    <xdr:sp macro="" textlink="">
      <xdr:nvSpPr>
        <xdr:cNvPr id="7" name="Rectangle 6"/>
        <xdr:cNvSpPr/>
      </xdr:nvSpPr>
      <xdr:spPr>
        <a:xfrm>
          <a:off x="10736036" y="36739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464344</xdr:colOff>
      <xdr:row>0</xdr:row>
      <xdr:rowOff>190500</xdr:rowOff>
    </xdr:from>
    <xdr:to>
      <xdr:col>8</xdr:col>
      <xdr:colOff>523875</xdr:colOff>
      <xdr:row>2</xdr:row>
      <xdr:rowOff>238125</xdr:rowOff>
    </xdr:to>
    <xdr:sp macro="" textlink="">
      <xdr:nvSpPr>
        <xdr:cNvPr id="9" name="Rectangle 8"/>
        <xdr:cNvSpPr/>
      </xdr:nvSpPr>
      <xdr:spPr>
        <a:xfrm>
          <a:off x="9751219" y="19050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0" name="Down Arrow 9"/>
        <xdr:cNvSpPr/>
      </xdr:nvSpPr>
      <xdr:spPr>
        <a:xfrm>
          <a:off x="12899231" y="116990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1" name="Down Arrow 10"/>
        <xdr:cNvSpPr/>
      </xdr:nvSpPr>
      <xdr:spPr>
        <a:xfrm>
          <a:off x="12899231" y="116990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248330</xdr:colOff>
      <xdr:row>53</xdr:row>
      <xdr:rowOff>32319</xdr:rowOff>
    </xdr:from>
    <xdr:to>
      <xdr:col>11</xdr:col>
      <xdr:colOff>474549</xdr:colOff>
      <xdr:row>54</xdr:row>
      <xdr:rowOff>0</xdr:rowOff>
    </xdr:to>
    <xdr:sp macro="" textlink="">
      <xdr:nvSpPr>
        <xdr:cNvPr id="18" name="Down Arrow 17"/>
        <xdr:cNvSpPr/>
      </xdr:nvSpPr>
      <xdr:spPr>
        <a:xfrm>
          <a:off x="13059455" y="17929794"/>
          <a:ext cx="226219" cy="23438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789215</xdr:colOff>
      <xdr:row>0</xdr:row>
      <xdr:rowOff>244929</xdr:rowOff>
    </xdr:from>
    <xdr:to>
      <xdr:col>10</xdr:col>
      <xdr:colOff>552791</xdr:colOff>
      <xdr:row>1</xdr:row>
      <xdr:rowOff>321468</xdr:rowOff>
    </xdr:to>
    <xdr:sp macro="" textlink="">
      <xdr:nvSpPr>
        <xdr:cNvPr id="7" name="Rectangle 6"/>
        <xdr:cNvSpPr/>
      </xdr:nvSpPr>
      <xdr:spPr>
        <a:xfrm>
          <a:off x="10912929" y="24492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607219</xdr:colOff>
      <xdr:row>0</xdr:row>
      <xdr:rowOff>214312</xdr:rowOff>
    </xdr:from>
    <xdr:to>
      <xdr:col>8</xdr:col>
      <xdr:colOff>654844</xdr:colOff>
      <xdr:row>2</xdr:row>
      <xdr:rowOff>261937</xdr:rowOff>
    </xdr:to>
    <xdr:sp macro="" textlink="">
      <xdr:nvSpPr>
        <xdr:cNvPr id="16" name="Rectangle 15"/>
        <xdr:cNvSpPr/>
      </xdr:nvSpPr>
      <xdr:spPr>
        <a:xfrm>
          <a:off x="9906000" y="21431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7" name="Down Arrow 16"/>
        <xdr:cNvSpPr/>
      </xdr:nvSpPr>
      <xdr:spPr>
        <a:xfrm>
          <a:off x="12927806" y="11689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8" name="Down Arrow 17"/>
        <xdr:cNvSpPr/>
      </xdr:nvSpPr>
      <xdr:spPr>
        <a:xfrm>
          <a:off x="12927806" y="11689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51</xdr:row>
      <xdr:rowOff>270443</xdr:rowOff>
    </xdr:from>
    <xdr:to>
      <xdr:col>11</xdr:col>
      <xdr:colOff>415018</xdr:colOff>
      <xdr:row>52</xdr:row>
      <xdr:rowOff>248331</xdr:rowOff>
    </xdr:to>
    <xdr:sp macro="" textlink="">
      <xdr:nvSpPr>
        <xdr:cNvPr id="19" name="Down Arrow 18"/>
        <xdr:cNvSpPr/>
      </xdr:nvSpPr>
      <xdr:spPr>
        <a:xfrm>
          <a:off x="12980874" y="178916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449036</xdr:colOff>
      <xdr:row>0</xdr:row>
      <xdr:rowOff>326572</xdr:rowOff>
    </xdr:from>
    <xdr:to>
      <xdr:col>10</xdr:col>
      <xdr:colOff>454138</xdr:colOff>
      <xdr:row>2</xdr:row>
      <xdr:rowOff>62934</xdr:rowOff>
    </xdr:to>
    <xdr:sp macro="" textlink="">
      <xdr:nvSpPr>
        <xdr:cNvPr id="10" name="Rectangle 9"/>
        <xdr:cNvSpPr/>
      </xdr:nvSpPr>
      <xdr:spPr>
        <a:xfrm>
          <a:off x="10572750" y="32657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299357</xdr:colOff>
      <xdr:row>0</xdr:row>
      <xdr:rowOff>204107</xdr:rowOff>
    </xdr:from>
    <xdr:to>
      <xdr:col>8</xdr:col>
      <xdr:colOff>355487</xdr:colOff>
      <xdr:row>2</xdr:row>
      <xdr:rowOff>238125</xdr:rowOff>
    </xdr:to>
    <xdr:sp macro="" textlink="">
      <xdr:nvSpPr>
        <xdr:cNvPr id="8" name="Rectangle 7"/>
        <xdr:cNvSpPr/>
      </xdr:nvSpPr>
      <xdr:spPr>
        <a:xfrm>
          <a:off x="9633857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803981" y="11308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803981" y="11308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49</xdr:row>
      <xdr:rowOff>234725</xdr:rowOff>
    </xdr:from>
    <xdr:to>
      <xdr:col>11</xdr:col>
      <xdr:colOff>510268</xdr:colOff>
      <xdr:row>50</xdr:row>
      <xdr:rowOff>212612</xdr:rowOff>
    </xdr:to>
    <xdr:sp macro="" textlink="">
      <xdr:nvSpPr>
        <xdr:cNvPr id="40" name="Down Arrow 39"/>
        <xdr:cNvSpPr/>
      </xdr:nvSpPr>
      <xdr:spPr>
        <a:xfrm>
          <a:off x="12876099" y="16998725"/>
          <a:ext cx="226219" cy="244587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1</xdr:row>
      <xdr:rowOff>54428</xdr:rowOff>
    </xdr:from>
    <xdr:to>
      <xdr:col>10</xdr:col>
      <xdr:colOff>481352</xdr:colOff>
      <xdr:row>2</xdr:row>
      <xdr:rowOff>130969</xdr:rowOff>
    </xdr:to>
    <xdr:sp macro="" textlink="">
      <xdr:nvSpPr>
        <xdr:cNvPr id="8" name="Rectangle 7"/>
        <xdr:cNvSpPr/>
      </xdr:nvSpPr>
      <xdr:spPr>
        <a:xfrm>
          <a:off x="10599964" y="39460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7</xdr:col>
      <xdr:colOff>285750</xdr:colOff>
      <xdr:row>0</xdr:row>
      <xdr:rowOff>285750</xdr:rowOff>
    </xdr:from>
    <xdr:to>
      <xdr:col>8</xdr:col>
      <xdr:colOff>341880</xdr:colOff>
      <xdr:row>2</xdr:row>
      <xdr:rowOff>319768</xdr:rowOff>
    </xdr:to>
    <xdr:sp macro="" textlink="">
      <xdr:nvSpPr>
        <xdr:cNvPr id="11" name="Rectangle 10"/>
        <xdr:cNvSpPr/>
      </xdr:nvSpPr>
      <xdr:spPr>
        <a:xfrm>
          <a:off x="9620250" y="28575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0" name="Down Arrow 3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1" name="Down Arrow 4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2" name="Down Arrow 4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3" name="Down Arrow 4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4" name="Down Arrow 4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5" name="Down Arrow 4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6" name="Down Arrow 4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7" name="Down Arrow 4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51</xdr:row>
      <xdr:rowOff>210913</xdr:rowOff>
    </xdr:from>
    <xdr:to>
      <xdr:col>11</xdr:col>
      <xdr:colOff>510268</xdr:colOff>
      <xdr:row>52</xdr:row>
      <xdr:rowOff>188799</xdr:rowOff>
    </xdr:to>
    <xdr:sp macro="" textlink="">
      <xdr:nvSpPr>
        <xdr:cNvPr id="48" name="Down Arrow 47"/>
        <xdr:cNvSpPr/>
      </xdr:nvSpPr>
      <xdr:spPr>
        <a:xfrm>
          <a:off x="13085649" y="17051113"/>
          <a:ext cx="226219" cy="24458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607220</xdr:colOff>
      <xdr:row>1</xdr:row>
      <xdr:rowOff>11906</xdr:rowOff>
    </xdr:from>
    <xdr:to>
      <xdr:col>10</xdr:col>
      <xdr:colOff>411617</xdr:colOff>
      <xdr:row>2</xdr:row>
      <xdr:rowOff>108856</xdr:rowOff>
    </xdr:to>
    <xdr:sp macro="" textlink="">
      <xdr:nvSpPr>
        <xdr:cNvPr id="11" name="Rectangle 10"/>
        <xdr:cNvSpPr/>
      </xdr:nvSpPr>
      <xdr:spPr>
        <a:xfrm>
          <a:off x="10715626" y="345281"/>
          <a:ext cx="1280772" cy="430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421821</xdr:colOff>
      <xdr:row>0</xdr:row>
      <xdr:rowOff>217714</xdr:rowOff>
    </xdr:from>
    <xdr:to>
      <xdr:col>8</xdr:col>
      <xdr:colOff>477951</xdr:colOff>
      <xdr:row>2</xdr:row>
      <xdr:rowOff>251732</xdr:rowOff>
    </xdr:to>
    <xdr:sp macro="" textlink="">
      <xdr:nvSpPr>
        <xdr:cNvPr id="8" name="Rectangle 7"/>
        <xdr:cNvSpPr/>
      </xdr:nvSpPr>
      <xdr:spPr>
        <a:xfrm>
          <a:off x="9742714" y="217714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0" name="Down Arrow 3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1" name="Down Arrow 40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2" name="Down Arrow 41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3" name="Down Arrow 42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4" name="Down Arrow 43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5" name="Down Arrow 4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6" name="Down Arrow 4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7" name="Down Arrow 4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8" name="Down Arrow 4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9" name="Down Arrow 4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50" name="Down Arrow 4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48</xdr:row>
      <xdr:rowOff>270443</xdr:rowOff>
    </xdr:from>
    <xdr:to>
      <xdr:col>11</xdr:col>
      <xdr:colOff>415018</xdr:colOff>
      <xdr:row>49</xdr:row>
      <xdr:rowOff>248331</xdr:rowOff>
    </xdr:to>
    <xdr:sp macro="" textlink="">
      <xdr:nvSpPr>
        <xdr:cNvPr id="52" name="Down Arrow 51"/>
        <xdr:cNvSpPr/>
      </xdr:nvSpPr>
      <xdr:spPr>
        <a:xfrm>
          <a:off x="12952299" y="165486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530678</xdr:colOff>
      <xdr:row>0</xdr:row>
      <xdr:rowOff>326572</xdr:rowOff>
    </xdr:from>
    <xdr:to>
      <xdr:col>10</xdr:col>
      <xdr:colOff>559594</xdr:colOff>
      <xdr:row>2</xdr:row>
      <xdr:rowOff>74840</xdr:rowOff>
    </xdr:to>
    <xdr:sp macro="" textlink="">
      <xdr:nvSpPr>
        <xdr:cNvPr id="8" name="Rectangle 7"/>
        <xdr:cNvSpPr/>
      </xdr:nvSpPr>
      <xdr:spPr>
        <a:xfrm>
          <a:off x="10640785" y="326572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7</xdr:col>
      <xdr:colOff>353785</xdr:colOff>
      <xdr:row>0</xdr:row>
      <xdr:rowOff>204107</xdr:rowOff>
    </xdr:from>
    <xdr:to>
      <xdr:col>8</xdr:col>
      <xdr:colOff>409915</xdr:colOff>
      <xdr:row>2</xdr:row>
      <xdr:rowOff>238125</xdr:rowOff>
    </xdr:to>
    <xdr:sp macro="" textlink="">
      <xdr:nvSpPr>
        <xdr:cNvPr id="11" name="Rectangle 10"/>
        <xdr:cNvSpPr/>
      </xdr:nvSpPr>
      <xdr:spPr>
        <a:xfrm>
          <a:off x="9674678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2" name="Down Arrow 71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3" name="Down Arrow 72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4" name="Down Arrow 73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5" name="Down Arrow 74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6" name="Down Arrow 75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7" name="Down Arrow 76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8" name="Down Arrow 77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9" name="Down Arrow 78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0" name="Down Arrow 79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1" name="Down Arrow 80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2" name="Down Arrow 81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3" name="Down Arrow 82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4" name="Down Arrow 83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5" name="Down Arrow 84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6" name="Down Arrow 85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49</xdr:row>
      <xdr:rowOff>270443</xdr:rowOff>
    </xdr:from>
    <xdr:to>
      <xdr:col>11</xdr:col>
      <xdr:colOff>415018</xdr:colOff>
      <xdr:row>50</xdr:row>
      <xdr:rowOff>248331</xdr:rowOff>
    </xdr:to>
    <xdr:sp macro="" textlink="">
      <xdr:nvSpPr>
        <xdr:cNvPr id="87" name="Down Arrow 86"/>
        <xdr:cNvSpPr/>
      </xdr:nvSpPr>
      <xdr:spPr>
        <a:xfrm>
          <a:off x="12933249" y="16815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5"/>
  <sheetViews>
    <sheetView view="pageBreakPreview" zoomScale="80" zoomScaleNormal="70" zoomScaleSheetLayoutView="80" workbookViewId="0">
      <selection activeCell="C19" sqref="C19:H19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5" style="3" customWidth="1"/>
    <col min="4" max="4" width="16.28515625" style="3" customWidth="1"/>
    <col min="5" max="9" width="12.7109375" style="3" customWidth="1"/>
    <col min="10" max="10" width="10.8554687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1" ht="26.25" x14ac:dyDescent="0.55000000000000004">
      <c r="A2" s="598" t="s">
        <v>245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181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6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6.25" x14ac:dyDescent="0.5">
      <c r="A8" s="223" t="s">
        <v>131</v>
      </c>
      <c r="B8" s="223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4" t="s">
        <v>132</v>
      </c>
      <c r="B9" s="52" t="s">
        <v>133</v>
      </c>
      <c r="C9" s="52"/>
      <c r="D9" s="52" t="s">
        <v>134</v>
      </c>
      <c r="E9" s="53"/>
      <c r="F9" s="53" t="s">
        <v>135</v>
      </c>
      <c r="G9" s="53"/>
      <c r="H9" s="52"/>
      <c r="I9" s="53"/>
      <c r="J9" s="52"/>
      <c r="K9" s="52"/>
    </row>
    <row r="10" spans="1:11" ht="26.25" x14ac:dyDescent="0.55000000000000004">
      <c r="A10" s="56" t="s">
        <v>136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27" customFormat="1" ht="25.5" x14ac:dyDescent="0.5">
      <c r="A11" s="225" t="s">
        <v>147</v>
      </c>
      <c r="B11" s="225" t="s">
        <v>148</v>
      </c>
      <c r="C11" s="225"/>
      <c r="D11" s="225" t="s">
        <v>149</v>
      </c>
      <c r="E11" s="225"/>
      <c r="F11" s="225" t="s">
        <v>150</v>
      </c>
      <c r="G11" s="226"/>
      <c r="H11" s="52" t="s">
        <v>151</v>
      </c>
      <c r="I11" s="225"/>
      <c r="J11" s="225"/>
      <c r="K11" s="225"/>
    </row>
    <row r="12" spans="1:11" ht="25.5" x14ac:dyDescent="0.5">
      <c r="A12" s="52" t="s">
        <v>152</v>
      </c>
      <c r="B12" s="52" t="s">
        <v>153</v>
      </c>
      <c r="C12" s="52"/>
      <c r="D12" s="52" t="s">
        <v>154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26</v>
      </c>
      <c r="B13" s="141"/>
      <c r="C13" s="55"/>
      <c r="D13" s="52"/>
      <c r="E13" s="54"/>
      <c r="F13" s="51" t="s">
        <v>86</v>
      </c>
      <c r="G13" s="62"/>
      <c r="H13" s="141"/>
      <c r="I13" s="55"/>
      <c r="J13" s="55"/>
      <c r="K13" s="52"/>
    </row>
    <row r="14" spans="1:11" ht="25.5" x14ac:dyDescent="0.55000000000000004">
      <c r="A14" s="38" t="s">
        <v>57</v>
      </c>
      <c r="B14" s="38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23.25" customHeight="1" x14ac:dyDescent="0.55000000000000004">
      <c r="A15" s="599" t="s">
        <v>4</v>
      </c>
      <c r="B15" s="600"/>
      <c r="C15" s="603" t="s">
        <v>93</v>
      </c>
      <c r="D15" s="604"/>
      <c r="E15" s="604"/>
      <c r="F15" s="604"/>
      <c r="G15" s="604"/>
      <c r="H15" s="605"/>
      <c r="I15" s="599" t="s">
        <v>5</v>
      </c>
      <c r="J15" s="606"/>
      <c r="K15" s="600"/>
    </row>
    <row r="16" spans="1:11" ht="23.25" customHeight="1" x14ac:dyDescent="0.55000000000000004">
      <c r="A16" s="601"/>
      <c r="B16" s="602"/>
      <c r="C16" s="608" t="s">
        <v>94</v>
      </c>
      <c r="D16" s="609"/>
      <c r="E16" s="609"/>
      <c r="F16" s="609"/>
      <c r="G16" s="609"/>
      <c r="H16" s="610"/>
      <c r="I16" s="601"/>
      <c r="J16" s="607"/>
      <c r="K16" s="602"/>
    </row>
    <row r="17" spans="1:12" ht="25.5" x14ac:dyDescent="0.5">
      <c r="A17" s="63" t="s">
        <v>6</v>
      </c>
      <c r="B17" s="64"/>
      <c r="C17" s="573" t="s">
        <v>55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3" t="s">
        <v>171</v>
      </c>
      <c r="B18" s="64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3" t="s">
        <v>172</v>
      </c>
      <c r="B19" s="64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3" t="s">
        <v>7</v>
      </c>
      <c r="B20" s="64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5.5" x14ac:dyDescent="0.5">
      <c r="A21" s="65" t="s">
        <v>8</v>
      </c>
      <c r="B21" s="66"/>
      <c r="C21" s="573" t="s">
        <v>56</v>
      </c>
      <c r="D21" s="574"/>
      <c r="E21" s="574"/>
      <c r="F21" s="574"/>
      <c r="G21" s="574"/>
      <c r="H21" s="575"/>
      <c r="I21" s="576"/>
      <c r="J21" s="576"/>
      <c r="K21" s="577"/>
    </row>
    <row r="22" spans="1:12" ht="25.5" x14ac:dyDescent="0.5">
      <c r="A22" s="65" t="s">
        <v>9</v>
      </c>
      <c r="B22" s="66"/>
      <c r="C22" s="573" t="s">
        <v>56</v>
      </c>
      <c r="D22" s="574"/>
      <c r="E22" s="574"/>
      <c r="F22" s="574"/>
      <c r="G22" s="574"/>
      <c r="H22" s="575"/>
      <c r="I22" s="576"/>
      <c r="J22" s="576"/>
      <c r="K22" s="577"/>
    </row>
    <row r="23" spans="1:12" ht="25.5" x14ac:dyDescent="0.5">
      <c r="A23" s="67" t="s">
        <v>10</v>
      </c>
      <c r="B23" s="68"/>
      <c r="C23" s="573" t="s">
        <v>56</v>
      </c>
      <c r="D23" s="574"/>
      <c r="E23" s="574"/>
      <c r="F23" s="574"/>
      <c r="G23" s="574"/>
      <c r="H23" s="575"/>
      <c r="I23" s="576"/>
      <c r="J23" s="576"/>
      <c r="K23" s="577"/>
    </row>
    <row r="24" spans="1:12" ht="25.5" x14ac:dyDescent="0.5">
      <c r="A24" s="69" t="s">
        <v>11</v>
      </c>
      <c r="B24" s="70"/>
      <c r="C24" s="573" t="s">
        <v>56</v>
      </c>
      <c r="D24" s="574"/>
      <c r="E24" s="574"/>
      <c r="F24" s="574"/>
      <c r="G24" s="574"/>
      <c r="H24" s="575"/>
      <c r="I24" s="576"/>
      <c r="J24" s="576"/>
      <c r="K24" s="577"/>
    </row>
    <row r="25" spans="1:12" ht="23.25" x14ac:dyDescent="0.5">
      <c r="A25" s="4" t="s">
        <v>141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142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54" t="s">
        <v>58</v>
      </c>
      <c r="B27" s="555"/>
      <c r="C27" s="558" t="s">
        <v>251</v>
      </c>
      <c r="D27" s="560" t="s">
        <v>71</v>
      </c>
      <c r="E27" s="562" t="s">
        <v>37</v>
      </c>
      <c r="F27" s="563"/>
      <c r="G27" s="563"/>
      <c r="H27" s="563"/>
      <c r="I27" s="563"/>
      <c r="J27" s="564" t="s">
        <v>12</v>
      </c>
      <c r="K27" s="558" t="s">
        <v>76</v>
      </c>
    </row>
    <row r="28" spans="1:12" s="7" customFormat="1" ht="41.25" customHeight="1" x14ac:dyDescent="0.2">
      <c r="A28" s="556"/>
      <c r="B28" s="557"/>
      <c r="C28" s="559"/>
      <c r="D28" s="561"/>
      <c r="E28" s="34" t="s">
        <v>66</v>
      </c>
      <c r="F28" s="34" t="s">
        <v>67</v>
      </c>
      <c r="G28" s="34" t="s">
        <v>68</v>
      </c>
      <c r="H28" s="8" t="s">
        <v>69</v>
      </c>
      <c r="I28" s="35" t="s">
        <v>70</v>
      </c>
      <c r="J28" s="565"/>
      <c r="K28" s="566"/>
    </row>
    <row r="29" spans="1:12" s="7" customFormat="1" ht="21" x14ac:dyDescent="0.45">
      <c r="A29" s="145" t="s">
        <v>117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7" customFormat="1" ht="21.75" customHeight="1" x14ac:dyDescent="0.2">
      <c r="A30" s="149" t="s">
        <v>118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119</v>
      </c>
      <c r="B31" s="157"/>
      <c r="C31" s="273">
        <v>3</v>
      </c>
      <c r="D31" s="158" t="s">
        <v>2</v>
      </c>
      <c r="E31" s="578" t="s">
        <v>35</v>
      </c>
      <c r="F31" s="579"/>
      <c r="G31" s="579"/>
      <c r="H31" s="579"/>
      <c r="I31" s="580"/>
      <c r="J31" s="274"/>
      <c r="K31" s="299">
        <f>(C31*J31)/5</f>
        <v>0</v>
      </c>
      <c r="L31" s="161" t="s">
        <v>252</v>
      </c>
    </row>
    <row r="32" spans="1:12" s="161" customFormat="1" ht="20.25" customHeight="1" x14ac:dyDescent="0.45">
      <c r="A32" s="258" t="s">
        <v>155</v>
      </c>
      <c r="B32" s="162"/>
      <c r="C32" s="276">
        <v>3</v>
      </c>
      <c r="D32" s="259" t="s">
        <v>2</v>
      </c>
      <c r="E32" s="260" t="s">
        <v>182</v>
      </c>
      <c r="F32" s="260" t="s">
        <v>183</v>
      </c>
      <c r="G32" s="260" t="s">
        <v>184</v>
      </c>
      <c r="H32" s="260" t="s">
        <v>185</v>
      </c>
      <c r="I32" s="260" t="s">
        <v>186</v>
      </c>
      <c r="J32" s="277"/>
      <c r="K32" s="278">
        <f>(C32*J32)/5</f>
        <v>0</v>
      </c>
      <c r="L32" s="429" t="s">
        <v>253</v>
      </c>
    </row>
    <row r="33" spans="1:13" s="161" customFormat="1" ht="21.75" customHeight="1" x14ac:dyDescent="0.45">
      <c r="A33" s="282" t="s">
        <v>121</v>
      </c>
      <c r="B33" s="169"/>
      <c r="C33" s="283">
        <v>3</v>
      </c>
      <c r="D33" s="163" t="s">
        <v>120</v>
      </c>
      <c r="E33" s="581" t="s">
        <v>35</v>
      </c>
      <c r="F33" s="582"/>
      <c r="G33" s="582"/>
      <c r="H33" s="582"/>
      <c r="I33" s="583"/>
      <c r="J33" s="277"/>
      <c r="K33" s="278">
        <f>(C33*J33)/5</f>
        <v>0</v>
      </c>
      <c r="L33" s="161" t="s">
        <v>252</v>
      </c>
    </row>
    <row r="34" spans="1:13" s="161" customFormat="1" ht="23.25" customHeight="1" x14ac:dyDescent="0.45">
      <c r="A34" s="168"/>
      <c r="B34" s="170"/>
      <c r="C34" s="273"/>
      <c r="D34" s="158" t="s">
        <v>34</v>
      </c>
      <c r="E34" s="426"/>
      <c r="F34" s="427"/>
      <c r="G34" s="427"/>
      <c r="H34" s="427"/>
      <c r="I34" s="428"/>
      <c r="J34" s="280"/>
      <c r="K34" s="281"/>
      <c r="L34" s="7"/>
    </row>
    <row r="35" spans="1:13" s="161" customFormat="1" ht="20.25" customHeight="1" x14ac:dyDescent="0.45">
      <c r="A35" s="282" t="s">
        <v>38</v>
      </c>
      <c r="B35" s="162"/>
      <c r="C35" s="284">
        <v>1</v>
      </c>
      <c r="D35" s="285" t="s">
        <v>2</v>
      </c>
      <c r="E35" s="285" t="s">
        <v>39</v>
      </c>
      <c r="F35" s="285" t="s">
        <v>39</v>
      </c>
      <c r="G35" s="285" t="s">
        <v>40</v>
      </c>
      <c r="H35" s="285" t="s">
        <v>39</v>
      </c>
      <c r="I35" s="285" t="s">
        <v>39</v>
      </c>
      <c r="J35" s="277"/>
      <c r="K35" s="278">
        <f>(C35*J35)/5</f>
        <v>0</v>
      </c>
      <c r="L35" s="161" t="s">
        <v>254</v>
      </c>
    </row>
    <row r="36" spans="1:13" s="161" customFormat="1" ht="26.25" customHeight="1" x14ac:dyDescent="0.45">
      <c r="A36" s="286"/>
      <c r="B36" s="166"/>
      <c r="C36" s="287"/>
      <c r="D36" s="288"/>
      <c r="E36" s="288" t="s">
        <v>41</v>
      </c>
      <c r="F36" s="288" t="s">
        <v>41</v>
      </c>
      <c r="G36" s="288" t="s">
        <v>41</v>
      </c>
      <c r="H36" s="288" t="s">
        <v>41</v>
      </c>
      <c r="I36" s="288" t="s">
        <v>41</v>
      </c>
      <c r="J36" s="280"/>
      <c r="K36" s="281"/>
    </row>
    <row r="37" spans="1:13" s="161" customFormat="1" ht="21.6" customHeight="1" x14ac:dyDescent="0.45">
      <c r="A37" s="289"/>
      <c r="B37" s="172"/>
      <c r="C37" s="290"/>
      <c r="D37" s="291"/>
      <c r="E37" s="291" t="s">
        <v>42</v>
      </c>
      <c r="F37" s="291" t="s">
        <v>43</v>
      </c>
      <c r="G37" s="291" t="s">
        <v>44</v>
      </c>
      <c r="H37" s="291" t="s">
        <v>45</v>
      </c>
      <c r="I37" s="291" t="s">
        <v>46</v>
      </c>
      <c r="J37" s="292"/>
      <c r="K37" s="293"/>
      <c r="L37" s="36" t="s">
        <v>72</v>
      </c>
    </row>
    <row r="38" spans="1:13" s="161" customFormat="1" ht="23.25" x14ac:dyDescent="0.5">
      <c r="A38" s="294" t="s">
        <v>122</v>
      </c>
      <c r="B38" s="173"/>
      <c r="C38" s="295"/>
      <c r="D38" s="174"/>
      <c r="E38" s="175"/>
      <c r="F38" s="176"/>
      <c r="G38" s="176"/>
      <c r="H38" s="176"/>
      <c r="I38" s="176"/>
      <c r="J38" s="296"/>
      <c r="K38" s="297"/>
    </row>
    <row r="39" spans="1:13" s="161" customFormat="1" x14ac:dyDescent="0.45">
      <c r="A39" s="168" t="s">
        <v>123</v>
      </c>
      <c r="B39" s="177"/>
      <c r="C39" s="273">
        <v>2</v>
      </c>
      <c r="D39" s="158" t="s">
        <v>33</v>
      </c>
      <c r="E39" s="584" t="s">
        <v>36</v>
      </c>
      <c r="F39" s="585"/>
      <c r="G39" s="585"/>
      <c r="H39" s="585"/>
      <c r="I39" s="586"/>
      <c r="J39" s="298">
        <f>L39*5/100</f>
        <v>0</v>
      </c>
      <c r="K39" s="299">
        <f>(C39*J39)/5</f>
        <v>0</v>
      </c>
      <c r="L39" s="37"/>
      <c r="M39" s="161" t="s">
        <v>255</v>
      </c>
    </row>
    <row r="40" spans="1:13" s="161" customFormat="1" x14ac:dyDescent="0.45">
      <c r="A40" s="258" t="s">
        <v>173</v>
      </c>
      <c r="B40" s="178"/>
      <c r="C40" s="283">
        <v>4</v>
      </c>
      <c r="D40" s="163" t="s">
        <v>2</v>
      </c>
      <c r="E40" s="587" t="s">
        <v>35</v>
      </c>
      <c r="F40" s="588"/>
      <c r="G40" s="588"/>
      <c r="H40" s="588"/>
      <c r="I40" s="589"/>
      <c r="J40" s="277"/>
      <c r="K40" s="278">
        <f>(C40*J40)/5</f>
        <v>0</v>
      </c>
      <c r="L40" s="161" t="s">
        <v>256</v>
      </c>
    </row>
    <row r="41" spans="1:13" s="161" customFormat="1" x14ac:dyDescent="0.45">
      <c r="A41" s="286" t="s">
        <v>124</v>
      </c>
      <c r="B41" s="33"/>
      <c r="C41" s="300"/>
      <c r="D41" s="167"/>
      <c r="E41" s="590"/>
      <c r="F41" s="591"/>
      <c r="G41" s="591"/>
      <c r="H41" s="591"/>
      <c r="I41" s="592"/>
      <c r="J41" s="280"/>
      <c r="K41" s="301"/>
    </row>
    <row r="42" spans="1:13" s="161" customFormat="1" x14ac:dyDescent="0.45">
      <c r="A42" s="168" t="s">
        <v>188</v>
      </c>
      <c r="B42" s="157"/>
      <c r="C42" s="273"/>
      <c r="D42" s="158"/>
      <c r="E42" s="302"/>
      <c r="F42" s="303"/>
      <c r="G42" s="303"/>
      <c r="H42" s="303"/>
      <c r="I42" s="304"/>
      <c r="J42" s="305"/>
      <c r="K42" s="306"/>
    </row>
    <row r="43" spans="1:13" s="161" customFormat="1" x14ac:dyDescent="0.45">
      <c r="A43" s="180" t="s">
        <v>125</v>
      </c>
      <c r="B43" s="181"/>
      <c r="C43" s="307">
        <v>4</v>
      </c>
      <c r="D43" s="182" t="s">
        <v>34</v>
      </c>
      <c r="E43" s="593" t="s">
        <v>36</v>
      </c>
      <c r="F43" s="594"/>
      <c r="G43" s="594"/>
      <c r="H43" s="594"/>
      <c r="I43" s="595"/>
      <c r="J43" s="308"/>
      <c r="K43" s="309">
        <f>(C43*J43)/5</f>
        <v>0</v>
      </c>
      <c r="L43" s="161" t="s">
        <v>257</v>
      </c>
    </row>
    <row r="44" spans="1:13" s="161" customFormat="1" ht="23.25" x14ac:dyDescent="0.5">
      <c r="A44" s="263" t="s">
        <v>174</v>
      </c>
      <c r="B44" s="183"/>
      <c r="C44" s="183"/>
      <c r="D44" s="184"/>
      <c r="E44" s="184"/>
      <c r="F44" s="184"/>
      <c r="G44" s="184"/>
      <c r="H44" s="184"/>
      <c r="I44" s="185"/>
      <c r="J44" s="186"/>
      <c r="K44" s="187"/>
      <c r="L44" s="36"/>
    </row>
    <row r="45" spans="1:13" s="7" customFormat="1" ht="21.6" customHeight="1" x14ac:dyDescent="0.45">
      <c r="A45" s="264" t="s">
        <v>175</v>
      </c>
      <c r="B45" s="188"/>
      <c r="C45" s="188"/>
      <c r="D45" s="189"/>
      <c r="E45" s="189"/>
      <c r="F45" s="189"/>
      <c r="G45" s="189"/>
      <c r="H45" s="189"/>
      <c r="I45" s="190"/>
      <c r="J45" s="191"/>
      <c r="K45" s="192"/>
    </row>
    <row r="46" spans="1:13" s="7" customFormat="1" ht="24.75" customHeight="1" x14ac:dyDescent="0.2">
      <c r="A46" s="351" t="s">
        <v>189</v>
      </c>
      <c r="B46" s="239"/>
      <c r="C46" s="352">
        <v>5</v>
      </c>
      <c r="D46" s="353" t="s">
        <v>2</v>
      </c>
      <c r="E46" s="785" t="s">
        <v>258</v>
      </c>
      <c r="F46" s="785" t="s">
        <v>259</v>
      </c>
      <c r="G46" s="596" t="s">
        <v>260</v>
      </c>
      <c r="H46" s="596" t="s">
        <v>261</v>
      </c>
      <c r="I46" s="596" t="s">
        <v>262</v>
      </c>
      <c r="J46" s="354"/>
      <c r="K46" s="355">
        <f>(C46*J46)/5</f>
        <v>0</v>
      </c>
      <c r="L46" s="429" t="s">
        <v>263</v>
      </c>
    </row>
    <row r="47" spans="1:13" s="7" customFormat="1" ht="144" customHeight="1" x14ac:dyDescent="0.2">
      <c r="A47" s="395" t="s">
        <v>264</v>
      </c>
      <c r="B47" s="430"/>
      <c r="C47" s="357"/>
      <c r="D47" s="358"/>
      <c r="E47" s="786"/>
      <c r="F47" s="786"/>
      <c r="G47" s="597"/>
      <c r="H47" s="597"/>
      <c r="I47" s="597"/>
      <c r="J47" s="292"/>
      <c r="K47" s="293"/>
      <c r="L47" s="431"/>
    </row>
    <row r="48" spans="1:13" s="7" customFormat="1" ht="20.25" x14ac:dyDescent="0.4">
      <c r="A48" s="33"/>
      <c r="B48" s="9"/>
      <c r="C48" s="1"/>
      <c r="D48" s="10"/>
      <c r="E48" s="9"/>
      <c r="F48" s="9"/>
      <c r="G48" s="9"/>
      <c r="H48" s="9"/>
      <c r="I48" s="9"/>
      <c r="J48" s="11"/>
      <c r="K48" s="11"/>
    </row>
    <row r="49" spans="1:12" s="7" customFormat="1" ht="20.25" x14ac:dyDescent="0.4">
      <c r="A49" s="33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2" s="7" customFormat="1" ht="20.25" x14ac:dyDescent="0.4">
      <c r="A50" s="33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2" s="7" customFormat="1" ht="21.75" customHeight="1" x14ac:dyDescent="0.2">
      <c r="A51" s="554" t="s">
        <v>58</v>
      </c>
      <c r="B51" s="555"/>
      <c r="C51" s="558" t="s">
        <v>251</v>
      </c>
      <c r="D51" s="560" t="s">
        <v>71</v>
      </c>
      <c r="E51" s="562" t="s">
        <v>37</v>
      </c>
      <c r="F51" s="563"/>
      <c r="G51" s="563"/>
      <c r="H51" s="563"/>
      <c r="I51" s="563"/>
      <c r="J51" s="564" t="s">
        <v>12</v>
      </c>
      <c r="K51" s="558" t="s">
        <v>76</v>
      </c>
    </row>
    <row r="52" spans="1:12" s="7" customFormat="1" ht="42" customHeight="1" x14ac:dyDescent="0.2">
      <c r="A52" s="556"/>
      <c r="B52" s="557"/>
      <c r="C52" s="567"/>
      <c r="D52" s="561"/>
      <c r="E52" s="228" t="s">
        <v>66</v>
      </c>
      <c r="F52" s="228" t="s">
        <v>67</v>
      </c>
      <c r="G52" s="228" t="s">
        <v>68</v>
      </c>
      <c r="H52" s="8" t="s">
        <v>69</v>
      </c>
      <c r="I52" s="229" t="s">
        <v>70</v>
      </c>
      <c r="J52" s="565"/>
      <c r="K52" s="566"/>
    </row>
    <row r="53" spans="1:12" s="7" customFormat="1" ht="21.6" customHeight="1" x14ac:dyDescent="0.45">
      <c r="A53" s="311" t="s">
        <v>176</v>
      </c>
      <c r="B53" s="312"/>
      <c r="C53" s="300"/>
      <c r="D53" s="167"/>
      <c r="E53" s="195"/>
      <c r="F53" s="195"/>
      <c r="G53" s="196"/>
      <c r="H53" s="195"/>
      <c r="I53" s="195"/>
      <c r="J53" s="313"/>
      <c r="K53" s="314"/>
    </row>
    <row r="54" spans="1:12" s="7" customFormat="1" ht="21.6" customHeight="1" x14ac:dyDescent="0.45">
      <c r="A54" s="315" t="s">
        <v>191</v>
      </c>
      <c r="B54" s="312"/>
      <c r="C54" s="316">
        <v>5</v>
      </c>
      <c r="D54" s="262" t="s">
        <v>2</v>
      </c>
      <c r="E54" s="262" t="s">
        <v>156</v>
      </c>
      <c r="F54" s="262" t="s">
        <v>157</v>
      </c>
      <c r="G54" s="262" t="s">
        <v>158</v>
      </c>
      <c r="H54" s="262" t="s">
        <v>159</v>
      </c>
      <c r="I54" s="262" t="s">
        <v>160</v>
      </c>
      <c r="J54" s="390"/>
      <c r="K54" s="391">
        <f>(C54*J54)/5</f>
        <v>0</v>
      </c>
      <c r="L54" s="36" t="s">
        <v>72</v>
      </c>
    </row>
    <row r="55" spans="1:12" s="7" customFormat="1" ht="21.6" customHeight="1" x14ac:dyDescent="0.45">
      <c r="A55" s="432" t="s">
        <v>265</v>
      </c>
      <c r="B55" s="312"/>
      <c r="C55" s="316"/>
      <c r="D55" s="261"/>
      <c r="E55" s="261"/>
      <c r="F55" s="261"/>
      <c r="G55" s="261"/>
      <c r="H55" s="261"/>
      <c r="I55" s="261"/>
      <c r="J55" s="305"/>
      <c r="K55" s="310"/>
      <c r="L55" s="171"/>
    </row>
    <row r="56" spans="1:12" s="7" customFormat="1" ht="21.6" customHeight="1" x14ac:dyDescent="0.45">
      <c r="A56" s="393" t="s">
        <v>192</v>
      </c>
      <c r="B56" s="318"/>
      <c r="C56" s="319">
        <v>5</v>
      </c>
      <c r="D56" s="233" t="s">
        <v>266</v>
      </c>
      <c r="E56" s="234" t="s">
        <v>267</v>
      </c>
      <c r="F56" s="234" t="s">
        <v>268</v>
      </c>
      <c r="G56" s="433" t="s">
        <v>269</v>
      </c>
      <c r="H56" s="234" t="s">
        <v>270</v>
      </c>
      <c r="I56" s="234"/>
      <c r="J56" s="320">
        <f>L56*5/100</f>
        <v>0</v>
      </c>
      <c r="K56" s="321">
        <f>(C56*J56)/5</f>
        <v>0</v>
      </c>
      <c r="L56" s="37"/>
    </row>
    <row r="57" spans="1:12" s="7" customFormat="1" ht="21.6" customHeight="1" x14ac:dyDescent="0.45">
      <c r="A57" s="322" t="s">
        <v>193</v>
      </c>
      <c r="B57" s="323"/>
      <c r="C57" s="324"/>
      <c r="D57" s="230"/>
      <c r="E57" s="196"/>
      <c r="F57" s="196"/>
      <c r="G57" s="325"/>
      <c r="H57" s="196"/>
      <c r="I57" s="196"/>
      <c r="J57" s="326"/>
      <c r="K57" s="327"/>
      <c r="L57" s="171"/>
    </row>
    <row r="58" spans="1:12" s="7" customFormat="1" ht="21.6" customHeight="1" x14ac:dyDescent="0.45">
      <c r="A58" s="311" t="s">
        <v>177</v>
      </c>
      <c r="B58" s="328"/>
      <c r="C58" s="283"/>
      <c r="D58" s="230"/>
      <c r="E58" s="195"/>
      <c r="F58" s="195"/>
      <c r="G58" s="268"/>
      <c r="H58" s="269"/>
      <c r="I58" s="269"/>
      <c r="J58" s="326"/>
      <c r="K58" s="327"/>
      <c r="L58" s="171"/>
    </row>
    <row r="59" spans="1:12" s="7" customFormat="1" ht="21.6" customHeight="1" x14ac:dyDescent="0.45">
      <c r="A59" s="787" t="s">
        <v>271</v>
      </c>
      <c r="B59" s="788"/>
      <c r="C59" s="329">
        <v>5</v>
      </c>
      <c r="D59" s="330" t="s">
        <v>178</v>
      </c>
      <c r="E59" s="331" t="s">
        <v>194</v>
      </c>
      <c r="F59" s="331" t="s">
        <v>195</v>
      </c>
      <c r="G59" s="332" t="s">
        <v>196</v>
      </c>
      <c r="H59" s="331" t="s">
        <v>197</v>
      </c>
      <c r="I59" s="331" t="s">
        <v>198</v>
      </c>
      <c r="J59" s="274"/>
      <c r="K59" s="275">
        <f>(C59*J59)/5</f>
        <v>0</v>
      </c>
      <c r="L59" s="231"/>
    </row>
    <row r="60" spans="1:12" s="7" customFormat="1" ht="21.6" customHeight="1" x14ac:dyDescent="0.45">
      <c r="A60" s="789" t="s">
        <v>272</v>
      </c>
      <c r="B60" s="790"/>
      <c r="C60" s="436">
        <v>2.5</v>
      </c>
      <c r="D60" s="437" t="s">
        <v>178</v>
      </c>
      <c r="E60" s="571" t="s">
        <v>273</v>
      </c>
      <c r="F60" s="571" t="s">
        <v>274</v>
      </c>
      <c r="G60" s="571" t="s">
        <v>327</v>
      </c>
      <c r="H60" s="571" t="s">
        <v>275</v>
      </c>
      <c r="I60" s="571" t="s">
        <v>276</v>
      </c>
      <c r="J60" s="277"/>
      <c r="K60" s="278">
        <f>(C60*J60)/5</f>
        <v>0</v>
      </c>
      <c r="L60" s="231" t="s">
        <v>187</v>
      </c>
    </row>
    <row r="61" spans="1:12" s="7" customFormat="1" ht="21.6" customHeight="1" x14ac:dyDescent="0.45">
      <c r="A61" s="434"/>
      <c r="B61" s="338"/>
      <c r="C61" s="329"/>
      <c r="D61" s="330"/>
      <c r="E61" s="572"/>
      <c r="F61" s="572"/>
      <c r="G61" s="572"/>
      <c r="H61" s="572"/>
      <c r="I61" s="572"/>
      <c r="J61" s="305"/>
      <c r="K61" s="310"/>
      <c r="L61" s="231"/>
    </row>
    <row r="62" spans="1:12" s="7" customFormat="1" ht="21.6" customHeight="1" x14ac:dyDescent="0.4">
      <c r="A62" s="506" t="s">
        <v>199</v>
      </c>
      <c r="B62" s="507"/>
      <c r="C62" s="508">
        <v>2.5</v>
      </c>
      <c r="D62" s="233" t="s">
        <v>266</v>
      </c>
      <c r="E62" s="234" t="s">
        <v>267</v>
      </c>
      <c r="F62" s="234" t="s">
        <v>268</v>
      </c>
      <c r="G62" s="235" t="s">
        <v>269</v>
      </c>
      <c r="H62" s="234" t="s">
        <v>270</v>
      </c>
      <c r="I62" s="336"/>
      <c r="J62" s="320">
        <f>L62*5/100</f>
        <v>0</v>
      </c>
      <c r="K62" s="321">
        <f>(C62*J62)/5</f>
        <v>0</v>
      </c>
      <c r="L62" s="37"/>
    </row>
    <row r="63" spans="1:12" s="7" customFormat="1" ht="21.6" customHeight="1" x14ac:dyDescent="0.4">
      <c r="A63" s="438" t="s">
        <v>277</v>
      </c>
      <c r="B63" s="435"/>
      <c r="C63" s="439">
        <v>2.5</v>
      </c>
      <c r="D63" s="259" t="s">
        <v>2</v>
      </c>
      <c r="E63" s="260" t="s">
        <v>182</v>
      </c>
      <c r="F63" s="260" t="s">
        <v>183</v>
      </c>
      <c r="G63" s="260" t="s">
        <v>184</v>
      </c>
      <c r="H63" s="260" t="s">
        <v>185</v>
      </c>
      <c r="I63" s="260" t="s">
        <v>186</v>
      </c>
      <c r="J63" s="277"/>
      <c r="K63" s="278">
        <f>(C63*J63)/5</f>
        <v>0</v>
      </c>
      <c r="L63" s="403" t="s">
        <v>278</v>
      </c>
    </row>
    <row r="64" spans="1:12" s="7" customFormat="1" ht="21.6" customHeight="1" x14ac:dyDescent="0.4">
      <c r="A64" s="392" t="s">
        <v>279</v>
      </c>
      <c r="B64" s="440"/>
      <c r="C64" s="441"/>
      <c r="D64" s="442"/>
      <c r="E64" s="443"/>
      <c r="F64" s="443"/>
      <c r="G64" s="444"/>
      <c r="H64" s="443"/>
      <c r="I64" s="445"/>
      <c r="J64" s="280"/>
      <c r="K64" s="281"/>
      <c r="L64" s="446" t="s">
        <v>280</v>
      </c>
    </row>
    <row r="65" spans="1:12" s="7" customFormat="1" ht="21.6" customHeight="1" x14ac:dyDescent="0.4">
      <c r="A65" s="392" t="s">
        <v>281</v>
      </c>
      <c r="B65" s="440"/>
      <c r="C65" s="441"/>
      <c r="D65" s="442"/>
      <c r="E65" s="443"/>
      <c r="F65" s="443"/>
      <c r="G65" s="444"/>
      <c r="H65" s="443"/>
      <c r="I65" s="445"/>
      <c r="J65" s="280"/>
      <c r="K65" s="281"/>
      <c r="L65" s="171"/>
    </row>
    <row r="66" spans="1:12" s="7" customFormat="1" ht="21.6" customHeight="1" x14ac:dyDescent="0.4">
      <c r="A66" s="378" t="s">
        <v>282</v>
      </c>
      <c r="B66" s="338"/>
      <c r="C66" s="447"/>
      <c r="D66" s="448"/>
      <c r="E66" s="449"/>
      <c r="F66" s="449"/>
      <c r="G66" s="450"/>
      <c r="H66" s="449"/>
      <c r="I66" s="370"/>
      <c r="J66" s="305"/>
      <c r="K66" s="310"/>
      <c r="L66" s="171"/>
    </row>
    <row r="67" spans="1:12" s="7" customFormat="1" ht="21.6" customHeight="1" x14ac:dyDescent="0.5">
      <c r="A67" s="505" t="s">
        <v>324</v>
      </c>
      <c r="B67" s="338"/>
      <c r="C67" s="339"/>
      <c r="D67" s="251"/>
      <c r="E67" s="248"/>
      <c r="F67" s="249"/>
      <c r="G67" s="250"/>
      <c r="H67" s="250"/>
      <c r="I67" s="248"/>
      <c r="J67" s="305"/>
      <c r="K67" s="310"/>
      <c r="L67" s="200"/>
    </row>
    <row r="68" spans="1:12" s="7" customFormat="1" ht="21.6" customHeight="1" x14ac:dyDescent="0.45">
      <c r="A68" s="317" t="s">
        <v>126</v>
      </c>
      <c r="B68" s="333"/>
      <c r="C68" s="340">
        <v>5</v>
      </c>
      <c r="D68" s="233" t="s">
        <v>266</v>
      </c>
      <c r="E68" s="234" t="s">
        <v>267</v>
      </c>
      <c r="F68" s="234" t="s">
        <v>268</v>
      </c>
      <c r="G68" s="433" t="s">
        <v>269</v>
      </c>
      <c r="H68" s="234" t="s">
        <v>270</v>
      </c>
      <c r="I68" s="205"/>
      <c r="J68" s="320">
        <f>L68*5/100</f>
        <v>0</v>
      </c>
      <c r="K68" s="321">
        <f>(C68*J68)/5</f>
        <v>0</v>
      </c>
      <c r="L68" s="37"/>
    </row>
    <row r="69" spans="1:12" s="7" customFormat="1" ht="21.6" customHeight="1" x14ac:dyDescent="0.45">
      <c r="A69" s="317"/>
      <c r="B69" s="338"/>
      <c r="C69" s="340"/>
      <c r="D69" s="233"/>
      <c r="E69" s="234"/>
      <c r="F69" s="234"/>
      <c r="G69" s="433"/>
      <c r="H69" s="234"/>
      <c r="I69" s="205"/>
      <c r="J69" s="451"/>
      <c r="K69" s="452"/>
      <c r="L69" s="453"/>
    </row>
    <row r="70" spans="1:12" s="7" customFormat="1" ht="21.75" customHeight="1" x14ac:dyDescent="0.45">
      <c r="A70" s="317" t="s">
        <v>127</v>
      </c>
      <c r="B70" s="341"/>
      <c r="C70" s="340">
        <v>5</v>
      </c>
      <c r="D70" s="233" t="s">
        <v>266</v>
      </c>
      <c r="E70" s="234" t="s">
        <v>267</v>
      </c>
      <c r="F70" s="234" t="s">
        <v>268</v>
      </c>
      <c r="G70" s="433" t="s">
        <v>269</v>
      </c>
      <c r="H70" s="234" t="s">
        <v>270</v>
      </c>
      <c r="I70" s="205"/>
      <c r="J70" s="320">
        <f>L70*5/100</f>
        <v>0</v>
      </c>
      <c r="K70" s="321">
        <f>(C70*J70)/5</f>
        <v>0</v>
      </c>
      <c r="L70" s="37"/>
    </row>
    <row r="71" spans="1:12" s="7" customFormat="1" ht="21.75" customHeight="1" x14ac:dyDescent="0.45">
      <c r="A71" s="317"/>
      <c r="B71" s="341"/>
      <c r="C71" s="340"/>
      <c r="D71" s="233"/>
      <c r="E71" s="234"/>
      <c r="F71" s="234"/>
      <c r="G71" s="433"/>
      <c r="H71" s="234"/>
      <c r="I71" s="205"/>
      <c r="J71" s="451"/>
      <c r="K71" s="452"/>
      <c r="L71" s="453"/>
    </row>
    <row r="72" spans="1:12" s="7" customFormat="1" ht="21.75" customHeight="1" x14ac:dyDescent="0.45">
      <c r="A72" s="342" t="s">
        <v>128</v>
      </c>
      <c r="B72" s="343"/>
      <c r="C72" s="340">
        <v>5</v>
      </c>
      <c r="D72" s="233" t="s">
        <v>266</v>
      </c>
      <c r="E72" s="234" t="s">
        <v>267</v>
      </c>
      <c r="F72" s="234" t="s">
        <v>268</v>
      </c>
      <c r="G72" s="433" t="s">
        <v>269</v>
      </c>
      <c r="H72" s="234" t="s">
        <v>270</v>
      </c>
      <c r="I72" s="205"/>
      <c r="J72" s="320">
        <f>L72*5/100</f>
        <v>0</v>
      </c>
      <c r="K72" s="321">
        <f>(C72*J72)/5</f>
        <v>0</v>
      </c>
      <c r="L72" s="37"/>
    </row>
    <row r="73" spans="1:12" s="7" customFormat="1" ht="21.75" customHeight="1" x14ac:dyDescent="0.45">
      <c r="A73" s="342"/>
      <c r="B73" s="343"/>
      <c r="C73" s="340"/>
      <c r="D73" s="233"/>
      <c r="E73" s="234"/>
      <c r="F73" s="234"/>
      <c r="G73" s="433"/>
      <c r="H73" s="234"/>
      <c r="I73" s="205"/>
      <c r="J73" s="451"/>
      <c r="K73" s="452"/>
      <c r="L73" s="453"/>
    </row>
    <row r="74" spans="1:12" s="7" customFormat="1" ht="21.75" customHeight="1" x14ac:dyDescent="0.45">
      <c r="A74" s="317" t="s">
        <v>129</v>
      </c>
      <c r="B74" s="343"/>
      <c r="C74" s="340">
        <v>5</v>
      </c>
      <c r="D74" s="233" t="s">
        <v>266</v>
      </c>
      <c r="E74" s="234" t="s">
        <v>267</v>
      </c>
      <c r="F74" s="234" t="s">
        <v>268</v>
      </c>
      <c r="G74" s="433" t="s">
        <v>269</v>
      </c>
      <c r="H74" s="234" t="s">
        <v>270</v>
      </c>
      <c r="I74" s="205"/>
      <c r="J74" s="320">
        <f>L74*5/100</f>
        <v>0</v>
      </c>
      <c r="K74" s="321">
        <f>(C74*J74)/5</f>
        <v>0</v>
      </c>
      <c r="L74" s="37"/>
    </row>
    <row r="75" spans="1:12" s="7" customFormat="1" ht="21.75" customHeight="1" x14ac:dyDescent="0.45">
      <c r="A75" s="311"/>
      <c r="B75" s="345"/>
      <c r="C75" s="340"/>
      <c r="D75" s="233"/>
      <c r="E75" s="234"/>
      <c r="F75" s="234"/>
      <c r="G75" s="433"/>
      <c r="H75" s="234"/>
      <c r="I75" s="205"/>
      <c r="J75" s="451"/>
      <c r="K75" s="327"/>
      <c r="L75" s="453"/>
    </row>
    <row r="76" spans="1:12" s="7" customFormat="1" ht="21.75" customHeight="1" x14ac:dyDescent="0.45">
      <c r="A76" s="344" t="s">
        <v>130</v>
      </c>
      <c r="B76" s="345"/>
      <c r="C76" s="340">
        <v>5</v>
      </c>
      <c r="D76" s="233" t="s">
        <v>266</v>
      </c>
      <c r="E76" s="234" t="s">
        <v>267</v>
      </c>
      <c r="F76" s="234" t="s">
        <v>268</v>
      </c>
      <c r="G76" s="433" t="s">
        <v>269</v>
      </c>
      <c r="H76" s="234" t="s">
        <v>270</v>
      </c>
      <c r="I76" s="205"/>
      <c r="J76" s="320">
        <f>L76*5/100</f>
        <v>0</v>
      </c>
      <c r="K76" s="309">
        <f>(C76*J76)/5</f>
        <v>0</v>
      </c>
      <c r="L76" s="37"/>
    </row>
    <row r="77" spans="1:12" s="14" customFormat="1" ht="23.25" customHeight="1" x14ac:dyDescent="0.2">
      <c r="A77" s="568" t="s">
        <v>283</v>
      </c>
      <c r="B77" s="569"/>
      <c r="C77" s="569"/>
      <c r="D77" s="569"/>
      <c r="E77" s="569"/>
      <c r="F77" s="569"/>
      <c r="G77" s="569"/>
      <c r="H77" s="569"/>
      <c r="I77" s="569"/>
      <c r="J77" s="570"/>
      <c r="K77" s="71">
        <f>ROUND(SUM(K30:K76),2)</f>
        <v>0</v>
      </c>
    </row>
    <row r="78" spans="1:12" ht="23.25" customHeight="1" x14ac:dyDescent="0.5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8"/>
    </row>
    <row r="79" spans="1:12" ht="24" customHeight="1" x14ac:dyDescent="0.5">
      <c r="A79" s="72" t="s">
        <v>95</v>
      </c>
      <c r="B79" s="514"/>
      <c r="C79" s="514"/>
      <c r="D79" s="74" t="s">
        <v>27</v>
      </c>
      <c r="E79" s="74"/>
      <c r="F79" s="75" t="s">
        <v>95</v>
      </c>
      <c r="G79" s="514"/>
      <c r="H79" s="514"/>
      <c r="I79" s="514"/>
      <c r="J79" s="514"/>
      <c r="K79" s="76" t="s">
        <v>26</v>
      </c>
    </row>
    <row r="80" spans="1:12" ht="24" customHeight="1" x14ac:dyDescent="0.5">
      <c r="A80" s="72" t="s">
        <v>96</v>
      </c>
      <c r="B80" s="515"/>
      <c r="C80" s="515"/>
      <c r="D80" s="42" t="s">
        <v>97</v>
      </c>
      <c r="E80" s="42"/>
      <c r="F80" s="75" t="s">
        <v>96</v>
      </c>
      <c r="G80" s="515"/>
      <c r="H80" s="515"/>
      <c r="I80" s="515"/>
      <c r="J80" s="515"/>
      <c r="K80" s="78" t="s">
        <v>97</v>
      </c>
    </row>
    <row r="81" spans="1:15" ht="24" customHeight="1" x14ac:dyDescent="0.5">
      <c r="A81" s="72" t="s">
        <v>86</v>
      </c>
      <c r="B81" s="515"/>
      <c r="C81" s="515"/>
      <c r="D81" s="42"/>
      <c r="E81" s="42"/>
      <c r="F81" s="75" t="s">
        <v>86</v>
      </c>
      <c r="G81" s="515"/>
      <c r="H81" s="515"/>
      <c r="I81" s="515"/>
      <c r="J81" s="515"/>
      <c r="K81" s="78"/>
    </row>
    <row r="82" spans="1:15" ht="24" customHeight="1" x14ac:dyDescent="0.5">
      <c r="A82" s="79" t="s">
        <v>98</v>
      </c>
      <c r="B82" s="513"/>
      <c r="C82" s="513"/>
      <c r="D82" s="80"/>
      <c r="E82" s="81"/>
      <c r="F82" s="82" t="s">
        <v>98</v>
      </c>
      <c r="G82" s="513"/>
      <c r="H82" s="513"/>
      <c r="I82" s="513"/>
      <c r="J82" s="513"/>
      <c r="K82" s="83"/>
    </row>
    <row r="83" spans="1:15" ht="23.25" x14ac:dyDescent="0.5">
      <c r="A83" s="4" t="s">
        <v>167</v>
      </c>
      <c r="B83" s="4"/>
      <c r="C83" s="5"/>
      <c r="D83" s="5"/>
      <c r="E83" s="5"/>
      <c r="F83" s="5"/>
      <c r="G83" s="5"/>
      <c r="H83" s="5"/>
      <c r="I83" s="5"/>
      <c r="J83" s="5"/>
      <c r="K83" s="5"/>
    </row>
    <row r="84" spans="1:15" s="23" customFormat="1" ht="21.75" customHeight="1" x14ac:dyDescent="0.4">
      <c r="A84" s="649" t="s">
        <v>3</v>
      </c>
      <c r="B84" s="650"/>
      <c r="C84" s="651"/>
      <c r="D84" s="655" t="s">
        <v>47</v>
      </c>
      <c r="E84" s="656"/>
      <c r="F84" s="655" t="s">
        <v>166</v>
      </c>
      <c r="G84" s="659"/>
      <c r="H84" s="656"/>
      <c r="I84" s="655" t="s">
        <v>48</v>
      </c>
      <c r="J84" s="659"/>
      <c r="K84" s="656"/>
    </row>
    <row r="85" spans="1:15" s="23" customFormat="1" ht="51" customHeight="1" x14ac:dyDescent="0.4">
      <c r="A85" s="652"/>
      <c r="B85" s="653"/>
      <c r="C85" s="654"/>
      <c r="D85" s="657"/>
      <c r="E85" s="658"/>
      <c r="F85" s="657"/>
      <c r="G85" s="660"/>
      <c r="H85" s="658"/>
      <c r="I85" s="657"/>
      <c r="J85" s="660"/>
      <c r="K85" s="658"/>
      <c r="L85" s="346" t="s">
        <v>228</v>
      </c>
    </row>
    <row r="86" spans="1:15" s="23" customFormat="1" ht="21.75" customHeight="1" x14ac:dyDescent="0.5">
      <c r="A86" s="627" t="s">
        <v>53</v>
      </c>
      <c r="B86" s="628"/>
      <c r="C86" s="629"/>
      <c r="D86" s="630"/>
      <c r="E86" s="631"/>
      <c r="F86" s="632"/>
      <c r="G86" s="633"/>
      <c r="H86" s="634"/>
      <c r="I86" s="635" t="str">
        <f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36"/>
      <c r="K86" s="637"/>
    </row>
    <row r="87" spans="1:15" s="23" customFormat="1" ht="21.75" customHeight="1" x14ac:dyDescent="0.5">
      <c r="A87" s="638" t="s">
        <v>54</v>
      </c>
      <c r="B87" s="639"/>
      <c r="C87" s="640"/>
      <c r="D87" s="641"/>
      <c r="E87" s="642"/>
      <c r="F87" s="643"/>
      <c r="G87" s="644"/>
      <c r="H87" s="645"/>
      <c r="I87" s="646" t="str">
        <f t="shared" ref="I87:I88" si="0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เป็นไปตามความคาดหวัง</v>
      </c>
      <c r="J87" s="647"/>
      <c r="K87" s="648"/>
      <c r="O87" s="454"/>
    </row>
    <row r="88" spans="1:15" s="23" customFormat="1" ht="21.75" customHeight="1" x14ac:dyDescent="0.5">
      <c r="A88" s="611" t="s">
        <v>201</v>
      </c>
      <c r="B88" s="612"/>
      <c r="C88" s="613"/>
      <c r="D88" s="614"/>
      <c r="E88" s="615"/>
      <c r="F88" s="616"/>
      <c r="G88" s="617"/>
      <c r="H88" s="618"/>
      <c r="I88" s="619" t="str">
        <f t="shared" si="0"/>
        <v>เป็นไปตามความคาดหวัง</v>
      </c>
      <c r="J88" s="620"/>
      <c r="K88" s="621"/>
    </row>
    <row r="89" spans="1:15" s="23" customFormat="1" ht="23.25" x14ac:dyDescent="0.5">
      <c r="A89" s="622" t="s">
        <v>13</v>
      </c>
      <c r="B89" s="623"/>
      <c r="C89" s="623"/>
      <c r="D89" s="623"/>
      <c r="E89" s="623"/>
      <c r="F89" s="623"/>
      <c r="G89" s="623"/>
      <c r="H89" s="624"/>
      <c r="I89" s="625">
        <f>(COUNTIF(I86:K88, "เป็นไปตามความคาดหวัง")+COUNTIF(I86:K88,"เหนือกว่าความคาดหวัง"))*10/3</f>
        <v>10</v>
      </c>
      <c r="J89" s="626"/>
      <c r="K89" s="626"/>
      <c r="L89" s="455"/>
      <c r="M89" s="455"/>
    </row>
    <row r="90" spans="1:15" s="23" customFormat="1" ht="23.25" x14ac:dyDescent="0.5">
      <c r="A90" s="661" t="s">
        <v>326</v>
      </c>
      <c r="B90" s="662"/>
      <c r="C90" s="662"/>
      <c r="D90" s="662"/>
      <c r="E90" s="662"/>
      <c r="F90" s="662"/>
      <c r="G90" s="662"/>
      <c r="H90" s="663"/>
      <c r="I90" s="664">
        <f>I89</f>
        <v>10</v>
      </c>
      <c r="J90" s="665"/>
      <c r="K90" s="665"/>
      <c r="L90" s="456"/>
      <c r="M90" s="456"/>
    </row>
    <row r="91" spans="1:15" s="23" customFormat="1" ht="21.75" customHeight="1" x14ac:dyDescent="0.4">
      <c r="A91" s="666" t="s">
        <v>143</v>
      </c>
      <c r="B91" s="667"/>
      <c r="C91" s="668"/>
      <c r="D91" s="672" t="s">
        <v>47</v>
      </c>
      <c r="E91" s="673"/>
      <c r="F91" s="655" t="s">
        <v>166</v>
      </c>
      <c r="G91" s="659"/>
      <c r="H91" s="656"/>
      <c r="I91" s="655" t="s">
        <v>48</v>
      </c>
      <c r="J91" s="659"/>
      <c r="K91" s="656"/>
    </row>
    <row r="92" spans="1:15" s="23" customFormat="1" ht="51" customHeight="1" x14ac:dyDescent="0.4">
      <c r="A92" s="669"/>
      <c r="B92" s="670"/>
      <c r="C92" s="671"/>
      <c r="D92" s="674"/>
      <c r="E92" s="675"/>
      <c r="F92" s="657"/>
      <c r="G92" s="660"/>
      <c r="H92" s="658"/>
      <c r="I92" s="657"/>
      <c r="J92" s="660"/>
      <c r="K92" s="658"/>
      <c r="L92" s="346" t="s">
        <v>202</v>
      </c>
    </row>
    <row r="93" spans="1:15" s="23" customFormat="1" ht="24.75" x14ac:dyDescent="0.5">
      <c r="A93" s="676">
        <v>1</v>
      </c>
      <c r="B93" s="677"/>
      <c r="C93" s="678"/>
      <c r="D93" s="679"/>
      <c r="E93" s="680"/>
      <c r="F93" s="681"/>
      <c r="G93" s="682"/>
      <c r="H93" s="683"/>
      <c r="I93" s="635" t="str">
        <f t="shared" ref="I93:I97" si="1">+IFERROR(IF(F93&lt;D93,"ต่ำกว่าระดับความคาดหวัง",IF(F93=D93,"เป็นไปตามความคาดหวัง",IF(D93&lt;F93,"เหนือกว่าความคาดหวัง",IF(F93&lt;F93,"ดี",IF(F93&lt;=F93,"ดี","-"))))),"-")</f>
        <v>เป็นไปตามความคาดหวัง</v>
      </c>
      <c r="J93" s="636"/>
      <c r="K93" s="637"/>
    </row>
    <row r="94" spans="1:15" s="23" customFormat="1" ht="24.75" x14ac:dyDescent="0.5">
      <c r="A94" s="684">
        <v>2</v>
      </c>
      <c r="B94" s="685"/>
      <c r="C94" s="686"/>
      <c r="D94" s="687"/>
      <c r="E94" s="688"/>
      <c r="F94" s="689"/>
      <c r="G94" s="690"/>
      <c r="H94" s="691"/>
      <c r="I94" s="646" t="str">
        <f t="shared" si="1"/>
        <v>เป็นไปตามความคาดหวัง</v>
      </c>
      <c r="J94" s="647"/>
      <c r="K94" s="648"/>
    </row>
    <row r="95" spans="1:15" s="23" customFormat="1" ht="24.75" x14ac:dyDescent="0.5">
      <c r="A95" s="684">
        <v>3</v>
      </c>
      <c r="B95" s="685"/>
      <c r="C95" s="686"/>
      <c r="D95" s="687"/>
      <c r="E95" s="688"/>
      <c r="F95" s="689"/>
      <c r="G95" s="690"/>
      <c r="H95" s="691"/>
      <c r="I95" s="646" t="str">
        <f t="shared" si="1"/>
        <v>เป็นไปตามความคาดหวัง</v>
      </c>
      <c r="J95" s="647"/>
      <c r="K95" s="648"/>
    </row>
    <row r="96" spans="1:15" s="23" customFormat="1" ht="24.75" x14ac:dyDescent="0.5">
      <c r="A96" s="684">
        <v>4</v>
      </c>
      <c r="B96" s="685"/>
      <c r="C96" s="686"/>
      <c r="D96" s="687"/>
      <c r="E96" s="688"/>
      <c r="F96" s="689"/>
      <c r="G96" s="690"/>
      <c r="H96" s="691"/>
      <c r="I96" s="646" t="str">
        <f t="shared" si="1"/>
        <v>เป็นไปตามความคาดหวัง</v>
      </c>
      <c r="J96" s="647"/>
      <c r="K96" s="648"/>
    </row>
    <row r="97" spans="1:13" s="23" customFormat="1" ht="24.75" x14ac:dyDescent="0.5">
      <c r="A97" s="692">
        <v>5</v>
      </c>
      <c r="B97" s="693"/>
      <c r="C97" s="694"/>
      <c r="D97" s="695"/>
      <c r="E97" s="696"/>
      <c r="F97" s="695"/>
      <c r="G97" s="697"/>
      <c r="H97" s="696"/>
      <c r="I97" s="619" t="str">
        <f t="shared" si="1"/>
        <v>เป็นไปตามความคาดหวัง</v>
      </c>
      <c r="J97" s="620"/>
      <c r="K97" s="621"/>
    </row>
    <row r="98" spans="1:13" s="23" customFormat="1" ht="23.25" x14ac:dyDescent="0.5">
      <c r="A98" s="622" t="s">
        <v>144</v>
      </c>
      <c r="B98" s="623"/>
      <c r="C98" s="623"/>
      <c r="D98" s="623"/>
      <c r="E98" s="623"/>
      <c r="F98" s="623"/>
      <c r="G98" s="623"/>
      <c r="H98" s="624"/>
      <c r="I98" s="625">
        <f>(COUNTIF(I93:K97, "เป็นไปตามความคาดหวัง")+COUNTIF(I93:K97,"เหนือกว่าความคาดหวัง"))*15/5</f>
        <v>15</v>
      </c>
      <c r="J98" s="626"/>
      <c r="K98" s="626"/>
      <c r="L98" s="456"/>
      <c r="M98" s="456"/>
    </row>
    <row r="99" spans="1:13" s="23" customFormat="1" ht="23.25" x14ac:dyDescent="0.5">
      <c r="A99" s="698" t="s">
        <v>325</v>
      </c>
      <c r="B99" s="699"/>
      <c r="C99" s="699"/>
      <c r="D99" s="699"/>
      <c r="E99" s="699"/>
      <c r="F99" s="699"/>
      <c r="G99" s="699"/>
      <c r="H99" s="700"/>
      <c r="I99" s="664">
        <f>I98</f>
        <v>15</v>
      </c>
      <c r="J99" s="665"/>
      <c r="K99" s="665"/>
      <c r="L99" s="456"/>
      <c r="M99" s="456"/>
    </row>
    <row r="100" spans="1:13" s="23" customFormat="1" ht="75.75" customHeight="1" x14ac:dyDescent="0.4">
      <c r="A100" s="701" t="s">
        <v>49</v>
      </c>
      <c r="B100" s="702"/>
      <c r="C100" s="703"/>
      <c r="D100" s="704" t="s">
        <v>47</v>
      </c>
      <c r="E100" s="705"/>
      <c r="F100" s="704" t="s">
        <v>284</v>
      </c>
      <c r="G100" s="706"/>
      <c r="H100" s="705"/>
      <c r="I100" s="707" t="s">
        <v>48</v>
      </c>
      <c r="J100" s="708"/>
      <c r="K100" s="709"/>
    </row>
    <row r="101" spans="1:13" s="23" customFormat="1" ht="24.75" x14ac:dyDescent="0.5">
      <c r="A101" s="791" t="s">
        <v>285</v>
      </c>
      <c r="B101" s="219"/>
      <c r="C101" s="219"/>
      <c r="D101" s="679"/>
      <c r="E101" s="680"/>
      <c r="F101" s="681"/>
      <c r="G101" s="682"/>
      <c r="H101" s="683"/>
      <c r="I101" s="635" t="str">
        <f t="shared" ref="I101:I102" si="2">+IFERROR(IF(F101&lt;D101,"ต่ำกว่าระดับความคาดหวัง",IF(F101=D101,"เป็นไปตามความคาดหวัง",IF(D101&lt;F101,"เหนือกว่าความคาดหวัง",IF(F101&lt;F101,"ดี",IF(F101&lt;=F101,"ดี","-"))))),"-")</f>
        <v>เป็นไปตามความคาดหวัง</v>
      </c>
      <c r="J101" s="636"/>
      <c r="K101" s="637"/>
    </row>
    <row r="102" spans="1:13" s="23" customFormat="1" ht="24.75" x14ac:dyDescent="0.5">
      <c r="A102" s="220" t="s">
        <v>81</v>
      </c>
      <c r="B102" s="219"/>
      <c r="C102" s="219"/>
      <c r="D102" s="720"/>
      <c r="E102" s="721"/>
      <c r="F102" s="695"/>
      <c r="G102" s="697"/>
      <c r="H102" s="696"/>
      <c r="I102" s="619" t="str">
        <f t="shared" si="2"/>
        <v>เป็นไปตามความคาดหวัง</v>
      </c>
      <c r="J102" s="620"/>
      <c r="K102" s="621"/>
    </row>
    <row r="103" spans="1:13" s="23" customFormat="1" x14ac:dyDescent="0.45">
      <c r="A103" s="622" t="s">
        <v>116</v>
      </c>
      <c r="B103" s="623"/>
      <c r="C103" s="623"/>
      <c r="D103" s="623"/>
      <c r="E103" s="623"/>
      <c r="F103" s="623"/>
      <c r="G103" s="623"/>
      <c r="H103" s="624"/>
      <c r="I103" s="625">
        <f>(COUNTIF(I101:K102, "เป็นไปตามความคาดหวัง")+COUNTIF(I101:K102,"เหนือกว่าความคาดหวัง"))*5/2</f>
        <v>5</v>
      </c>
      <c r="J103" s="626"/>
      <c r="K103" s="626"/>
    </row>
    <row r="104" spans="1:13" s="23" customFormat="1" ht="24.75" x14ac:dyDescent="0.5">
      <c r="A104" s="698" t="s">
        <v>114</v>
      </c>
      <c r="B104" s="699"/>
      <c r="C104" s="699"/>
      <c r="D104" s="699"/>
      <c r="E104" s="699"/>
      <c r="F104" s="699"/>
      <c r="G104" s="699"/>
      <c r="H104" s="700"/>
      <c r="I104" s="722">
        <f>I103</f>
        <v>5</v>
      </c>
      <c r="J104" s="723"/>
      <c r="K104" s="724"/>
    </row>
    <row r="105" spans="1:13" ht="25.5" x14ac:dyDescent="0.55000000000000004">
      <c r="A105" s="714" t="s">
        <v>145</v>
      </c>
      <c r="B105" s="715"/>
      <c r="C105" s="715"/>
      <c r="D105" s="715"/>
      <c r="E105" s="715"/>
      <c r="F105" s="715"/>
      <c r="G105" s="715"/>
      <c r="H105" s="716"/>
      <c r="I105" s="717">
        <f>ROUND(I90+I99+I104,2)</f>
        <v>30</v>
      </c>
      <c r="J105" s="718"/>
      <c r="K105" s="719"/>
    </row>
    <row r="106" spans="1:13" ht="26.25" x14ac:dyDescent="0.55000000000000004">
      <c r="A106" s="710" t="s">
        <v>59</v>
      </c>
      <c r="B106" s="710"/>
      <c r="C106" s="710"/>
      <c r="D106" s="710"/>
      <c r="E106" s="710"/>
      <c r="F106" s="710"/>
      <c r="G106" s="710"/>
      <c r="H106" s="710"/>
      <c r="I106" s="710"/>
      <c r="J106" s="710"/>
      <c r="K106" s="710"/>
    </row>
    <row r="107" spans="1:13" s="24" customFormat="1" ht="23.25" x14ac:dyDescent="0.45">
      <c r="A107" s="711" t="s">
        <v>60</v>
      </c>
      <c r="B107" s="711"/>
      <c r="C107" s="711"/>
      <c r="D107" s="711"/>
      <c r="E107" s="711"/>
      <c r="F107" s="711"/>
      <c r="G107" s="711"/>
      <c r="H107" s="711"/>
      <c r="I107" s="711"/>
      <c r="J107" s="711"/>
      <c r="K107" s="711"/>
    </row>
    <row r="108" spans="1:13" s="24" customFormat="1" ht="24.75" customHeight="1" x14ac:dyDescent="0.55000000000000004">
      <c r="A108" s="712" t="s">
        <v>14</v>
      </c>
      <c r="B108" s="713"/>
      <c r="C108" s="713"/>
      <c r="D108" s="713"/>
      <c r="E108" s="84"/>
      <c r="F108" s="725" t="s">
        <v>82</v>
      </c>
      <c r="G108" s="726"/>
      <c r="H108" s="726"/>
      <c r="I108" s="726"/>
      <c r="J108" s="726"/>
      <c r="K108" s="727"/>
    </row>
    <row r="109" spans="1:13" s="24" customFormat="1" ht="26.1" customHeight="1" x14ac:dyDescent="0.55000000000000004">
      <c r="A109" s="457" t="s">
        <v>286</v>
      </c>
      <c r="B109" s="86"/>
      <c r="C109" s="86"/>
      <c r="D109" s="86"/>
      <c r="E109" s="87"/>
      <c r="F109" s="88"/>
      <c r="G109" s="42"/>
      <c r="H109" s="42"/>
      <c r="I109" s="89"/>
      <c r="J109" s="89"/>
      <c r="K109" s="90"/>
    </row>
    <row r="110" spans="1:13" s="24" customFormat="1" ht="26.1" customHeight="1" x14ac:dyDescent="0.55000000000000004">
      <c r="A110" s="457" t="s">
        <v>287</v>
      </c>
      <c r="B110" s="86"/>
      <c r="C110" s="86"/>
      <c r="D110" s="86"/>
      <c r="E110" s="87"/>
      <c r="F110" s="88"/>
      <c r="G110" s="42"/>
      <c r="H110" s="42"/>
      <c r="I110" s="89"/>
      <c r="J110" s="89"/>
      <c r="K110" s="90"/>
    </row>
    <row r="111" spans="1:13" s="23" customFormat="1" ht="26.1" customHeight="1" x14ac:dyDescent="0.55000000000000004">
      <c r="A111" s="91" t="s">
        <v>15</v>
      </c>
      <c r="B111" s="41"/>
      <c r="C111" s="92" t="s">
        <v>16</v>
      </c>
      <c r="D111" s="42"/>
      <c r="E111" s="74"/>
      <c r="F111" s="109" t="s">
        <v>99</v>
      </c>
      <c r="G111" s="42" t="s">
        <v>101</v>
      </c>
      <c r="H111" s="93"/>
      <c r="I111" s="94" t="s">
        <v>110</v>
      </c>
      <c r="J111" s="89"/>
      <c r="K111" s="95"/>
    </row>
    <row r="112" spans="1:13" s="23" customFormat="1" ht="26.1" customHeight="1" x14ac:dyDescent="0.5">
      <c r="A112" s="88" t="s">
        <v>61</v>
      </c>
      <c r="B112" s="41"/>
      <c r="C112" s="347">
        <f>K77</f>
        <v>0</v>
      </c>
      <c r="D112" s="42"/>
      <c r="E112" s="74"/>
      <c r="F112" s="109" t="s">
        <v>99</v>
      </c>
      <c r="G112" s="42" t="s">
        <v>100</v>
      </c>
      <c r="H112" s="93"/>
      <c r="I112" s="94" t="s">
        <v>111</v>
      </c>
      <c r="J112" s="89"/>
      <c r="K112" s="95"/>
    </row>
    <row r="113" spans="1:11" ht="26.1" customHeight="1" x14ac:dyDescent="0.55000000000000004">
      <c r="A113" s="88" t="s">
        <v>17</v>
      </c>
      <c r="B113" s="41"/>
      <c r="C113" s="348">
        <f>I105</f>
        <v>30</v>
      </c>
      <c r="D113" s="42"/>
      <c r="E113" s="74"/>
      <c r="F113" s="109" t="s">
        <v>99</v>
      </c>
      <c r="G113" s="42" t="s">
        <v>102</v>
      </c>
      <c r="H113" s="93"/>
      <c r="I113" s="94" t="s">
        <v>112</v>
      </c>
      <c r="J113" s="96"/>
      <c r="K113" s="95"/>
    </row>
    <row r="114" spans="1:11" ht="26.1" customHeight="1" x14ac:dyDescent="0.55000000000000004">
      <c r="A114" s="129" t="s">
        <v>18</v>
      </c>
      <c r="B114" s="130"/>
      <c r="C114" s="349">
        <f>ROUND(C112+C113,2)</f>
        <v>30</v>
      </c>
      <c r="D114" s="96"/>
      <c r="E114" s="74"/>
      <c r="F114" s="109" t="s">
        <v>99</v>
      </c>
      <c r="G114" s="42" t="s">
        <v>103</v>
      </c>
      <c r="H114" s="93"/>
      <c r="I114" s="94" t="s">
        <v>113</v>
      </c>
      <c r="J114" s="96"/>
      <c r="K114" s="90"/>
    </row>
    <row r="115" spans="1:11" ht="26.1" customHeight="1" x14ac:dyDescent="0.55000000000000004">
      <c r="A115" s="98"/>
      <c r="B115" s="99"/>
      <c r="C115" s="96"/>
      <c r="D115" s="96"/>
      <c r="E115" s="74"/>
      <c r="F115" s="109" t="s">
        <v>99</v>
      </c>
      <c r="G115" s="42" t="s">
        <v>104</v>
      </c>
      <c r="H115" s="93"/>
      <c r="I115" s="94" t="s">
        <v>19</v>
      </c>
      <c r="J115" s="96"/>
      <c r="K115" s="100"/>
    </row>
    <row r="116" spans="1:11" ht="26.1" customHeight="1" x14ac:dyDescent="0.55000000000000004">
      <c r="A116" s="98"/>
      <c r="B116" s="99"/>
      <c r="C116" s="96"/>
      <c r="D116" s="96"/>
      <c r="E116" s="80"/>
      <c r="F116" s="101"/>
      <c r="G116" s="102"/>
      <c r="H116" s="103"/>
      <c r="I116" s="103"/>
      <c r="J116" s="103"/>
      <c r="K116" s="104"/>
    </row>
    <row r="117" spans="1:11" ht="23.25" x14ac:dyDescent="0.5">
      <c r="A117" s="547" t="s">
        <v>20</v>
      </c>
      <c r="B117" s="548"/>
      <c r="C117" s="548"/>
      <c r="D117" s="548"/>
      <c r="E117" s="548"/>
      <c r="F117" s="549" t="s">
        <v>21</v>
      </c>
      <c r="G117" s="550"/>
      <c r="H117" s="550"/>
      <c r="I117" s="550"/>
      <c r="J117" s="550"/>
      <c r="K117" s="551"/>
    </row>
    <row r="118" spans="1:11" ht="23.25" x14ac:dyDescent="0.5">
      <c r="A118" s="110" t="s">
        <v>105</v>
      </c>
      <c r="B118" s="111"/>
      <c r="C118" s="111"/>
      <c r="D118" s="111"/>
      <c r="E118" s="17"/>
      <c r="F118" s="110" t="s">
        <v>105</v>
      </c>
      <c r="G118" s="111"/>
      <c r="H118" s="111"/>
      <c r="I118" s="112"/>
      <c r="J118" s="112"/>
      <c r="K118" s="25"/>
    </row>
    <row r="119" spans="1:11" ht="23.25" x14ac:dyDescent="0.5">
      <c r="A119" s="113"/>
      <c r="B119" s="114"/>
      <c r="C119" s="114"/>
      <c r="D119" s="114"/>
      <c r="E119" s="17"/>
      <c r="F119" s="113"/>
      <c r="G119" s="115"/>
      <c r="H119" s="116"/>
      <c r="I119" s="116"/>
      <c r="J119" s="116"/>
      <c r="K119" s="117"/>
    </row>
    <row r="120" spans="1:11" ht="23.25" x14ac:dyDescent="0.5">
      <c r="A120" s="118"/>
      <c r="B120" s="119"/>
      <c r="C120" s="119"/>
      <c r="D120" s="119"/>
      <c r="E120" s="17"/>
      <c r="F120" s="118"/>
      <c r="G120" s="120"/>
      <c r="H120" s="121"/>
      <c r="I120" s="121"/>
      <c r="J120" s="121"/>
      <c r="K120" s="25"/>
    </row>
    <row r="121" spans="1:11" ht="23.25" x14ac:dyDescent="0.5">
      <c r="A121" s="552" t="s">
        <v>22</v>
      </c>
      <c r="B121" s="552"/>
      <c r="C121" s="552"/>
      <c r="D121" s="552"/>
      <c r="E121" s="552"/>
      <c r="F121" s="552"/>
      <c r="G121" s="552"/>
      <c r="H121" s="552"/>
      <c r="I121" s="552"/>
      <c r="J121" s="552"/>
      <c r="K121" s="553"/>
    </row>
    <row r="122" spans="1:11" ht="24" customHeight="1" x14ac:dyDescent="0.5">
      <c r="A122" s="547" t="s">
        <v>23</v>
      </c>
      <c r="B122" s="548"/>
      <c r="C122" s="548"/>
      <c r="D122" s="548"/>
      <c r="E122" s="26"/>
      <c r="F122" s="549" t="s">
        <v>24</v>
      </c>
      <c r="G122" s="550"/>
      <c r="H122" s="550"/>
      <c r="I122" s="550"/>
      <c r="J122" s="550"/>
      <c r="K122" s="551"/>
    </row>
    <row r="123" spans="1:11" ht="23.25" x14ac:dyDescent="0.5">
      <c r="A123" s="110" t="s">
        <v>105</v>
      </c>
      <c r="B123" s="111"/>
      <c r="C123" s="111"/>
      <c r="D123" s="111"/>
      <c r="E123" s="17"/>
      <c r="F123" s="110"/>
      <c r="G123" s="111"/>
      <c r="H123" s="111"/>
      <c r="I123" s="112"/>
      <c r="J123" s="112"/>
      <c r="K123" s="25"/>
    </row>
    <row r="124" spans="1:11" ht="23.25" x14ac:dyDescent="0.5">
      <c r="A124" s="113"/>
      <c r="B124" s="114"/>
      <c r="C124" s="114"/>
      <c r="D124" s="114"/>
      <c r="E124" s="17"/>
      <c r="F124" s="113"/>
      <c r="G124" s="115"/>
      <c r="H124" s="116"/>
      <c r="I124" s="116"/>
      <c r="J124" s="116"/>
      <c r="K124" s="117"/>
    </row>
    <row r="125" spans="1:11" ht="24.75" x14ac:dyDescent="0.5">
      <c r="A125" s="72" t="s">
        <v>95</v>
      </c>
      <c r="B125" s="515"/>
      <c r="C125" s="515"/>
      <c r="D125" s="74" t="s">
        <v>26</v>
      </c>
      <c r="E125" s="46"/>
      <c r="F125" s="27"/>
      <c r="G125" s="75" t="s">
        <v>95</v>
      </c>
      <c r="H125" s="73"/>
      <c r="I125" s="122"/>
      <c r="J125" s="122"/>
      <c r="K125" s="18"/>
    </row>
    <row r="126" spans="1:11" ht="24.75" x14ac:dyDescent="0.5">
      <c r="A126" s="72" t="s">
        <v>96</v>
      </c>
      <c r="B126" s="515"/>
      <c r="C126" s="515"/>
      <c r="D126" s="42" t="s">
        <v>97</v>
      </c>
      <c r="E126" s="46"/>
      <c r="F126" s="27"/>
      <c r="G126" s="75" t="s">
        <v>96</v>
      </c>
      <c r="H126" s="77"/>
      <c r="I126" s="123"/>
      <c r="J126" s="123"/>
      <c r="K126" s="78" t="s">
        <v>97</v>
      </c>
    </row>
    <row r="127" spans="1:11" ht="24.75" x14ac:dyDescent="0.5">
      <c r="A127" s="72" t="s">
        <v>86</v>
      </c>
      <c r="B127" s="515"/>
      <c r="C127" s="515"/>
      <c r="D127" s="6"/>
      <c r="E127" s="46"/>
      <c r="F127" s="30"/>
      <c r="G127" s="75" t="s">
        <v>86</v>
      </c>
      <c r="H127" s="77"/>
      <c r="I127" s="124"/>
      <c r="J127" s="124"/>
      <c r="K127" s="18"/>
    </row>
    <row r="128" spans="1:11" ht="24.75" x14ac:dyDescent="0.5">
      <c r="A128" s="79" t="s">
        <v>98</v>
      </c>
      <c r="B128" s="513"/>
      <c r="C128" s="513"/>
      <c r="D128" s="20"/>
      <c r="E128" s="20"/>
      <c r="F128" s="31"/>
      <c r="G128" s="82" t="s">
        <v>98</v>
      </c>
      <c r="H128" s="80"/>
      <c r="I128" s="125"/>
      <c r="J128" s="125"/>
      <c r="K128" s="22"/>
    </row>
    <row r="129" spans="1:11" ht="22.5" customHeight="1" x14ac:dyDescent="0.5">
      <c r="A129" s="547" t="s">
        <v>25</v>
      </c>
      <c r="B129" s="548"/>
      <c r="C129" s="211"/>
      <c r="D129" s="211"/>
      <c r="E129" s="211"/>
      <c r="F129" s="211"/>
      <c r="G129" s="211"/>
      <c r="H129" s="211"/>
      <c r="I129" s="211"/>
      <c r="J129" s="211"/>
      <c r="K129" s="126"/>
    </row>
    <row r="130" spans="1:11" ht="23.25" x14ac:dyDescent="0.5">
      <c r="A130" s="127"/>
      <c r="B130" s="111"/>
      <c r="C130" s="111"/>
      <c r="D130" s="111"/>
      <c r="E130" s="111"/>
      <c r="F130" s="112"/>
      <c r="G130" s="112"/>
      <c r="H130" s="111"/>
      <c r="I130" s="112"/>
      <c r="J130" s="112"/>
      <c r="K130" s="128"/>
    </row>
    <row r="131" spans="1:11" ht="24.75" x14ac:dyDescent="0.5">
      <c r="A131" s="72" t="s">
        <v>95</v>
      </c>
      <c r="B131" s="73"/>
      <c r="C131" s="73"/>
      <c r="D131" s="74"/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96</v>
      </c>
      <c r="B132" s="77"/>
      <c r="C132" s="77"/>
      <c r="D132" s="42" t="s">
        <v>97</v>
      </c>
      <c r="E132" s="17"/>
      <c r="F132" s="17"/>
      <c r="G132" s="17"/>
      <c r="H132" s="17"/>
      <c r="I132" s="17"/>
      <c r="J132" s="17"/>
      <c r="K132" s="18"/>
    </row>
    <row r="133" spans="1:11" ht="24.75" x14ac:dyDescent="0.5">
      <c r="A133" s="72" t="s">
        <v>86</v>
      </c>
      <c r="B133" s="77"/>
      <c r="C133" s="77"/>
      <c r="D133" s="6"/>
      <c r="E133" s="6"/>
      <c r="F133" s="17"/>
      <c r="G133" s="17"/>
      <c r="H133" s="6"/>
      <c r="I133" s="6"/>
      <c r="J133" s="6"/>
      <c r="K133" s="19"/>
    </row>
    <row r="134" spans="1:11" ht="24.75" x14ac:dyDescent="0.5">
      <c r="A134" s="79" t="s">
        <v>98</v>
      </c>
      <c r="B134" s="80"/>
      <c r="C134" s="80"/>
      <c r="D134" s="20"/>
      <c r="E134" s="20"/>
      <c r="F134" s="20"/>
      <c r="G134" s="20"/>
      <c r="H134" s="21"/>
      <c r="I134" s="20"/>
      <c r="J134" s="21"/>
      <c r="K134" s="22"/>
    </row>
    <row r="135" spans="1:11" ht="23.25" x14ac:dyDescent="0.45">
      <c r="A135" s="221" t="s">
        <v>62</v>
      </c>
      <c r="B135" s="6"/>
      <c r="C135" s="6"/>
      <c r="D135" s="17"/>
      <c r="E135" s="17"/>
      <c r="F135" s="17"/>
      <c r="G135" s="17"/>
      <c r="H135" s="6"/>
      <c r="I135" s="17"/>
      <c r="J135" s="6"/>
      <c r="K135" s="20"/>
    </row>
    <row r="136" spans="1:11" ht="25.5" x14ac:dyDescent="0.55000000000000004">
      <c r="A136" s="131" t="s">
        <v>26</v>
      </c>
      <c r="B136" s="132"/>
      <c r="C136" s="132"/>
      <c r="D136" s="132"/>
      <c r="E136" s="107"/>
      <c r="F136" s="133" t="s">
        <v>27</v>
      </c>
      <c r="G136" s="134"/>
      <c r="H136" s="134"/>
      <c r="I136" s="134"/>
      <c r="J136" s="134"/>
      <c r="K136" s="135"/>
    </row>
    <row r="137" spans="1:11" ht="25.5" x14ac:dyDescent="0.5">
      <c r="A137" s="105" t="s">
        <v>288</v>
      </c>
      <c r="B137" s="86"/>
      <c r="C137" s="86"/>
      <c r="D137" s="86"/>
      <c r="E137" s="74"/>
      <c r="F137" s="105" t="s">
        <v>289</v>
      </c>
      <c r="G137" s="42"/>
      <c r="H137" s="42"/>
      <c r="I137" s="42"/>
      <c r="J137" s="42"/>
      <c r="K137" s="78"/>
    </row>
    <row r="138" spans="1:11" ht="25.5" x14ac:dyDescent="0.5">
      <c r="A138" s="105" t="s">
        <v>28</v>
      </c>
      <c r="B138" s="86"/>
      <c r="C138" s="86"/>
      <c r="D138" s="86"/>
      <c r="E138" s="74"/>
      <c r="F138" s="108"/>
      <c r="G138" s="42"/>
      <c r="H138" s="42"/>
      <c r="I138" s="42"/>
      <c r="J138" s="42"/>
      <c r="K138" s="78"/>
    </row>
    <row r="139" spans="1:11" ht="25.5" x14ac:dyDescent="0.55000000000000004">
      <c r="A139" s="105" t="s">
        <v>290</v>
      </c>
      <c r="B139" s="86"/>
      <c r="C139" s="86"/>
      <c r="D139" s="86"/>
      <c r="E139" s="106"/>
      <c r="F139" s="85"/>
      <c r="G139" s="86"/>
      <c r="H139" s="86"/>
      <c r="I139" s="50"/>
      <c r="J139" s="50"/>
      <c r="K139" s="90"/>
    </row>
    <row r="140" spans="1:11" ht="25.5" x14ac:dyDescent="0.5">
      <c r="A140" s="105" t="s">
        <v>291</v>
      </c>
      <c r="B140" s="86"/>
      <c r="C140" s="86"/>
      <c r="D140" s="86"/>
      <c r="E140" s="106"/>
      <c r="F140" s="88"/>
      <c r="G140" s="75" t="s">
        <v>95</v>
      </c>
      <c r="H140" s="514"/>
      <c r="I140" s="514"/>
      <c r="J140" s="514"/>
      <c r="K140" s="18" t="s">
        <v>27</v>
      </c>
    </row>
    <row r="141" spans="1:11" ht="24.75" x14ac:dyDescent="0.5">
      <c r="A141" s="105"/>
      <c r="B141" s="39"/>
      <c r="C141" s="39"/>
      <c r="D141" s="39"/>
      <c r="E141" s="106"/>
      <c r="F141" s="247"/>
      <c r="G141" s="75" t="s">
        <v>96</v>
      </c>
      <c r="H141" s="241"/>
      <c r="I141" s="241"/>
      <c r="J141" s="241"/>
      <c r="K141" s="78" t="s">
        <v>97</v>
      </c>
    </row>
    <row r="142" spans="1:11" ht="25.5" x14ac:dyDescent="0.55000000000000004">
      <c r="A142" s="105" t="s">
        <v>75</v>
      </c>
      <c r="B142" s="74"/>
      <c r="C142" s="74"/>
      <c r="D142" s="74"/>
      <c r="E142" s="106"/>
      <c r="F142" s="247"/>
      <c r="G142" s="75" t="s">
        <v>86</v>
      </c>
      <c r="H142" s="241"/>
      <c r="I142" s="241"/>
      <c r="J142" s="241"/>
      <c r="K142" s="90"/>
    </row>
    <row r="143" spans="1:11" ht="25.5" x14ac:dyDescent="0.55000000000000004">
      <c r="A143" s="88" t="s">
        <v>106</v>
      </c>
      <c r="B143" s="73"/>
      <c r="C143" s="74" t="s">
        <v>107</v>
      </c>
      <c r="D143" s="29"/>
      <c r="E143" s="106"/>
      <c r="F143" s="247"/>
      <c r="G143" s="138" t="s">
        <v>98</v>
      </c>
      <c r="H143" s="242"/>
      <c r="I143" s="242"/>
      <c r="J143" s="242"/>
      <c r="K143" s="90"/>
    </row>
    <row r="144" spans="1:11" ht="25.5" x14ac:dyDescent="0.55000000000000004">
      <c r="A144" s="97" t="s">
        <v>108</v>
      </c>
      <c r="B144" s="73"/>
      <c r="C144" s="73"/>
      <c r="D144" s="73"/>
      <c r="E144" s="74" t="s">
        <v>109</v>
      </c>
      <c r="F144" s="88"/>
      <c r="G144" s="74"/>
      <c r="H144" s="74"/>
      <c r="I144" s="50"/>
      <c r="J144" s="50"/>
      <c r="K144" s="90"/>
    </row>
    <row r="145" spans="1:11" ht="25.5" x14ac:dyDescent="0.55000000000000004">
      <c r="A145" s="88">
        <v>2</v>
      </c>
      <c r="B145" s="139"/>
      <c r="C145" s="139"/>
      <c r="D145" s="139"/>
      <c r="E145" s="74" t="s">
        <v>109</v>
      </c>
      <c r="F145" s="88"/>
      <c r="G145" s="74"/>
      <c r="H145" s="74"/>
      <c r="I145" s="50"/>
      <c r="J145" s="50"/>
      <c r="K145" s="90"/>
    </row>
    <row r="146" spans="1:11" ht="25.5" x14ac:dyDescent="0.55000000000000004">
      <c r="A146" s="88"/>
      <c r="B146" s="74"/>
      <c r="C146" s="74"/>
      <c r="D146" s="74"/>
      <c r="E146" s="74"/>
      <c r="F146" s="88"/>
      <c r="G146" s="74"/>
      <c r="H146" s="74"/>
      <c r="I146" s="50"/>
      <c r="J146" s="50"/>
      <c r="K146" s="90"/>
    </row>
    <row r="147" spans="1:11" ht="25.5" x14ac:dyDescent="0.55000000000000004">
      <c r="A147" s="72" t="s">
        <v>95</v>
      </c>
      <c r="B147" s="514"/>
      <c r="C147" s="514"/>
      <c r="D147" s="74" t="s">
        <v>26</v>
      </c>
      <c r="E147" s="74"/>
      <c r="F147" s="88"/>
      <c r="G147" s="74"/>
      <c r="H147" s="74"/>
      <c r="I147" s="50"/>
      <c r="J147" s="50"/>
      <c r="K147" s="90"/>
    </row>
    <row r="148" spans="1:11" ht="25.5" x14ac:dyDescent="0.55000000000000004">
      <c r="A148" s="72" t="s">
        <v>96</v>
      </c>
      <c r="B148" s="515"/>
      <c r="C148" s="515"/>
      <c r="D148" s="42" t="s">
        <v>97</v>
      </c>
      <c r="E148" s="74"/>
      <c r="F148" s="88"/>
      <c r="G148" s="74"/>
      <c r="H148" s="42"/>
      <c r="I148" s="50"/>
      <c r="J148" s="50"/>
      <c r="K148" s="90"/>
    </row>
    <row r="149" spans="1:11" ht="25.5" x14ac:dyDescent="0.55000000000000004">
      <c r="A149" s="72" t="s">
        <v>86</v>
      </c>
      <c r="B149" s="515"/>
      <c r="C149" s="515"/>
      <c r="D149" s="6"/>
      <c r="E149" s="74"/>
      <c r="F149" s="88"/>
      <c r="G149" s="74"/>
      <c r="H149" s="42"/>
      <c r="I149" s="50"/>
      <c r="J149" s="50"/>
      <c r="K149" s="90"/>
    </row>
    <row r="150" spans="1:11" ht="25.5" x14ac:dyDescent="0.55000000000000004">
      <c r="A150" s="79" t="s">
        <v>98</v>
      </c>
      <c r="B150" s="513"/>
      <c r="C150" s="513"/>
      <c r="D150" s="20"/>
      <c r="E150" s="83"/>
      <c r="F150" s="88"/>
      <c r="G150" s="74"/>
      <c r="H150" s="42"/>
      <c r="I150" s="50"/>
      <c r="J150" s="50"/>
      <c r="K150" s="90"/>
    </row>
    <row r="151" spans="1:11" ht="25.5" x14ac:dyDescent="0.55000000000000004">
      <c r="A151" s="105" t="s">
        <v>73</v>
      </c>
      <c r="B151" s="74"/>
      <c r="C151" s="74"/>
      <c r="D151" s="74"/>
      <c r="E151" s="106"/>
      <c r="F151" s="88"/>
      <c r="G151" s="74"/>
      <c r="H151" s="74"/>
      <c r="I151" s="86"/>
      <c r="J151" s="50"/>
      <c r="K151" s="90"/>
    </row>
    <row r="152" spans="1:11" ht="25.5" x14ac:dyDescent="0.55000000000000004">
      <c r="A152" s="72" t="s">
        <v>95</v>
      </c>
      <c r="B152" s="514"/>
      <c r="C152" s="514"/>
      <c r="D152" s="74" t="s">
        <v>26</v>
      </c>
      <c r="E152" s="74"/>
      <c r="F152" s="88"/>
      <c r="G152" s="74"/>
      <c r="H152" s="74"/>
      <c r="I152" s="50"/>
      <c r="J152" s="50"/>
      <c r="K152" s="90"/>
    </row>
    <row r="153" spans="1:11" ht="25.5" x14ac:dyDescent="0.55000000000000004">
      <c r="A153" s="72" t="s">
        <v>96</v>
      </c>
      <c r="B153" s="515"/>
      <c r="C153" s="515"/>
      <c r="D153" s="42" t="s">
        <v>97</v>
      </c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2" t="s">
        <v>86</v>
      </c>
      <c r="B154" s="515"/>
      <c r="C154" s="515"/>
      <c r="D154" s="6"/>
      <c r="E154" s="74"/>
      <c r="F154" s="88"/>
      <c r="G154" s="74"/>
      <c r="H154" s="42"/>
      <c r="I154" s="50"/>
      <c r="J154" s="50"/>
      <c r="K154" s="90"/>
    </row>
    <row r="155" spans="1:11" ht="25.5" x14ac:dyDescent="0.55000000000000004">
      <c r="A155" s="79" t="s">
        <v>98</v>
      </c>
      <c r="B155" s="513"/>
      <c r="C155" s="513"/>
      <c r="D155" s="20"/>
      <c r="E155" s="83"/>
      <c r="F155" s="88"/>
      <c r="G155" s="74"/>
      <c r="H155" s="42"/>
      <c r="I155" s="50"/>
      <c r="J155" s="50"/>
      <c r="K155" s="90"/>
    </row>
    <row r="156" spans="1:11" ht="25.5" x14ac:dyDescent="0.55000000000000004">
      <c r="A156" s="105" t="s">
        <v>74</v>
      </c>
      <c r="B156" s="74"/>
      <c r="C156" s="74"/>
      <c r="D156" s="74"/>
      <c r="E156" s="106"/>
      <c r="F156" s="88"/>
      <c r="G156" s="74"/>
      <c r="H156" s="74"/>
      <c r="I156" s="86"/>
      <c r="J156" s="50"/>
      <c r="K156" s="90"/>
    </row>
    <row r="157" spans="1:11" ht="25.5" x14ac:dyDescent="0.55000000000000004">
      <c r="A157" s="72" t="s">
        <v>95</v>
      </c>
      <c r="B157" s="514"/>
      <c r="C157" s="514"/>
      <c r="D157" s="74" t="s">
        <v>26</v>
      </c>
      <c r="E157" s="74"/>
      <c r="F157" s="88"/>
      <c r="G157" s="74"/>
      <c r="H157" s="74"/>
      <c r="I157" s="50"/>
      <c r="J157" s="50"/>
      <c r="K157" s="90"/>
    </row>
    <row r="158" spans="1:11" ht="25.5" x14ac:dyDescent="0.55000000000000004">
      <c r="A158" s="72" t="s">
        <v>96</v>
      </c>
      <c r="B158" s="515"/>
      <c r="C158" s="515"/>
      <c r="D158" s="42" t="s">
        <v>97</v>
      </c>
      <c r="E158" s="74"/>
      <c r="F158" s="88"/>
      <c r="G158" s="74"/>
      <c r="H158" s="42"/>
      <c r="I158" s="50"/>
      <c r="J158" s="50"/>
      <c r="K158" s="90"/>
    </row>
    <row r="159" spans="1:11" ht="25.5" x14ac:dyDescent="0.55000000000000004">
      <c r="A159" s="72" t="s">
        <v>86</v>
      </c>
      <c r="B159" s="515"/>
      <c r="C159" s="515"/>
      <c r="D159" s="6"/>
      <c r="E159" s="74"/>
      <c r="F159" s="88"/>
      <c r="G159" s="74"/>
      <c r="H159" s="42"/>
      <c r="I159" s="50"/>
      <c r="J159" s="50"/>
      <c r="K159" s="90"/>
    </row>
    <row r="160" spans="1:11" ht="25.5" x14ac:dyDescent="0.55000000000000004">
      <c r="A160" s="79" t="s">
        <v>98</v>
      </c>
      <c r="B160" s="513"/>
      <c r="C160" s="513"/>
      <c r="D160" s="20"/>
      <c r="E160" s="81"/>
      <c r="F160" s="101"/>
      <c r="G160" s="81"/>
      <c r="H160" s="80"/>
      <c r="I160" s="136"/>
      <c r="J160" s="136"/>
      <c r="K160" s="137"/>
    </row>
    <row r="161" spans="1:11" s="29" customFormat="1" ht="23.25" x14ac:dyDescent="0.5">
      <c r="A161" s="17"/>
      <c r="B161" s="6"/>
      <c r="C161" s="6"/>
      <c r="D161" s="6"/>
      <c r="E161" s="17"/>
      <c r="F161" s="17"/>
      <c r="G161" s="17"/>
      <c r="H161" s="6"/>
      <c r="I161" s="47"/>
      <c r="J161" s="47"/>
      <c r="K161" s="47"/>
    </row>
    <row r="162" spans="1:11" s="28" customFormat="1" ht="23.25" x14ac:dyDescent="0.45">
      <c r="A162" s="532" t="s">
        <v>63</v>
      </c>
      <c r="B162" s="532"/>
      <c r="C162" s="532"/>
      <c r="D162" s="532"/>
      <c r="E162" s="532"/>
      <c r="F162" s="532"/>
      <c r="G162" s="532"/>
      <c r="H162" s="532"/>
      <c r="I162" s="532"/>
      <c r="J162" s="532"/>
      <c r="K162" s="532"/>
    </row>
    <row r="163" spans="1:11" s="28" customFormat="1" ht="23.25" x14ac:dyDescent="0.45">
      <c r="A163" s="48" t="s">
        <v>29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</row>
    <row r="164" spans="1:11" ht="42" customHeight="1" x14ac:dyDescent="0.45">
      <c r="A164" s="533" t="s">
        <v>64</v>
      </c>
      <c r="B164" s="534"/>
      <c r="C164" s="535" t="s">
        <v>30</v>
      </c>
      <c r="D164" s="536"/>
      <c r="E164" s="536"/>
      <c r="F164" s="537" t="s">
        <v>31</v>
      </c>
      <c r="G164" s="538"/>
      <c r="H164" s="538"/>
      <c r="I164" s="538"/>
      <c r="J164" s="533" t="s">
        <v>32</v>
      </c>
      <c r="K164" s="534"/>
    </row>
    <row r="165" spans="1:11" ht="24" customHeight="1" x14ac:dyDescent="0.5">
      <c r="A165" s="539" t="s">
        <v>65</v>
      </c>
      <c r="B165" s="540"/>
      <c r="C165" s="541"/>
      <c r="D165" s="542"/>
      <c r="E165" s="542"/>
      <c r="F165" s="543"/>
      <c r="G165" s="544"/>
      <c r="H165" s="544"/>
      <c r="I165" s="544"/>
      <c r="J165" s="545"/>
      <c r="K165" s="546"/>
    </row>
    <row r="166" spans="1:11" ht="24" customHeight="1" x14ac:dyDescent="0.5">
      <c r="A166" s="516"/>
      <c r="B166" s="517"/>
      <c r="C166" s="518"/>
      <c r="D166" s="519"/>
      <c r="E166" s="519"/>
      <c r="F166" s="520"/>
      <c r="G166" s="521"/>
      <c r="H166" s="521"/>
      <c r="I166" s="521"/>
      <c r="J166" s="522"/>
      <c r="K166" s="523"/>
    </row>
    <row r="167" spans="1:11" ht="24" customHeight="1" x14ac:dyDescent="0.5">
      <c r="A167" s="516"/>
      <c r="B167" s="517"/>
      <c r="C167" s="518"/>
      <c r="D167" s="519"/>
      <c r="E167" s="519"/>
      <c r="F167" s="520"/>
      <c r="G167" s="521"/>
      <c r="H167" s="521"/>
      <c r="I167" s="521"/>
      <c r="J167" s="522"/>
      <c r="K167" s="523"/>
    </row>
    <row r="168" spans="1:11" ht="24" customHeight="1" x14ac:dyDescent="0.5">
      <c r="A168" s="516"/>
      <c r="B168" s="517"/>
      <c r="C168" s="518"/>
      <c r="D168" s="519"/>
      <c r="E168" s="519"/>
      <c r="F168" s="520"/>
      <c r="G168" s="521"/>
      <c r="H168" s="521"/>
      <c r="I168" s="521"/>
      <c r="J168" s="522"/>
      <c r="K168" s="523"/>
    </row>
    <row r="169" spans="1:11" ht="24" customHeight="1" x14ac:dyDescent="0.5">
      <c r="A169" s="524"/>
      <c r="B169" s="525"/>
      <c r="C169" s="526"/>
      <c r="D169" s="527"/>
      <c r="E169" s="527"/>
      <c r="F169" s="528"/>
      <c r="G169" s="529"/>
      <c r="H169" s="529"/>
      <c r="I169" s="529"/>
      <c r="J169" s="530"/>
      <c r="K169" s="531"/>
    </row>
    <row r="170" spans="1:11" x14ac:dyDescent="0.45">
      <c r="A170" s="45"/>
      <c r="B170" s="46"/>
      <c r="C170" s="46"/>
      <c r="D170" s="46"/>
      <c r="E170" s="46"/>
      <c r="F170" s="17"/>
      <c r="G170" s="44"/>
      <c r="H170" s="6"/>
      <c r="I170" s="6"/>
      <c r="J170" s="6"/>
      <c r="K170" s="19"/>
    </row>
    <row r="171" spans="1:11" x14ac:dyDescent="0.45">
      <c r="A171" s="45"/>
      <c r="B171" s="46"/>
      <c r="C171" s="46"/>
      <c r="D171" s="46"/>
      <c r="E171" s="46"/>
      <c r="F171" s="17"/>
      <c r="G171" s="44"/>
      <c r="H171" s="6"/>
      <c r="I171" s="6"/>
      <c r="J171" s="6"/>
      <c r="K171" s="19"/>
    </row>
    <row r="172" spans="1:11" ht="24.75" x14ac:dyDescent="0.5">
      <c r="A172" s="72" t="s">
        <v>95</v>
      </c>
      <c r="B172" s="514"/>
      <c r="C172" s="514"/>
      <c r="D172" s="74" t="s">
        <v>27</v>
      </c>
      <c r="E172" s="74"/>
      <c r="F172" s="75" t="s">
        <v>95</v>
      </c>
      <c r="G172" s="514"/>
      <c r="H172" s="514"/>
      <c r="I172" s="514"/>
      <c r="J172" s="514"/>
      <c r="K172" s="76" t="s">
        <v>26</v>
      </c>
    </row>
    <row r="173" spans="1:11" ht="24.75" x14ac:dyDescent="0.5">
      <c r="A173" s="72" t="s">
        <v>96</v>
      </c>
      <c r="B173" s="515"/>
      <c r="C173" s="515"/>
      <c r="D173" s="42" t="s">
        <v>97</v>
      </c>
      <c r="E173" s="42"/>
      <c r="F173" s="75" t="s">
        <v>96</v>
      </c>
      <c r="G173" s="515"/>
      <c r="H173" s="515"/>
      <c r="I173" s="515"/>
      <c r="J173" s="515"/>
      <c r="K173" s="78" t="s">
        <v>97</v>
      </c>
    </row>
    <row r="174" spans="1:11" ht="24.75" x14ac:dyDescent="0.5">
      <c r="A174" s="72" t="s">
        <v>86</v>
      </c>
      <c r="B174" s="515"/>
      <c r="C174" s="515"/>
      <c r="D174" s="42"/>
      <c r="E174" s="42"/>
      <c r="F174" s="75" t="s">
        <v>86</v>
      </c>
      <c r="G174" s="515"/>
      <c r="H174" s="515"/>
      <c r="I174" s="515"/>
      <c r="J174" s="515"/>
      <c r="K174" s="78"/>
    </row>
    <row r="175" spans="1:11" ht="24.75" x14ac:dyDescent="0.5">
      <c r="A175" s="79" t="s">
        <v>98</v>
      </c>
      <c r="B175" s="513"/>
      <c r="C175" s="513"/>
      <c r="D175" s="80"/>
      <c r="E175" s="81"/>
      <c r="F175" s="82" t="s">
        <v>98</v>
      </c>
      <c r="G175" s="513"/>
      <c r="H175" s="513"/>
      <c r="I175" s="513"/>
      <c r="J175" s="513"/>
      <c r="K175" s="83"/>
    </row>
  </sheetData>
  <mergeCells count="182">
    <mergeCell ref="A106:K106"/>
    <mergeCell ref="A107:K107"/>
    <mergeCell ref="A108:D108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103:H103"/>
    <mergeCell ref="I103:K103"/>
    <mergeCell ref="A104:H104"/>
    <mergeCell ref="I104:K104"/>
    <mergeCell ref="F108:K108"/>
    <mergeCell ref="A97:C97"/>
    <mergeCell ref="D97:E97"/>
    <mergeCell ref="F97:H97"/>
    <mergeCell ref="I97:K97"/>
    <mergeCell ref="A98:H98"/>
    <mergeCell ref="I98:K98"/>
    <mergeCell ref="A99:H99"/>
    <mergeCell ref="I99:K99"/>
    <mergeCell ref="A100:C100"/>
    <mergeCell ref="D100:E100"/>
    <mergeCell ref="F100:H100"/>
    <mergeCell ref="I100:K100"/>
    <mergeCell ref="A94:C94"/>
    <mergeCell ref="D94:E94"/>
    <mergeCell ref="F94:H94"/>
    <mergeCell ref="I94:K94"/>
    <mergeCell ref="A95:C95"/>
    <mergeCell ref="D95:E95"/>
    <mergeCell ref="F95:H95"/>
    <mergeCell ref="I95:K95"/>
    <mergeCell ref="A96:C96"/>
    <mergeCell ref="D96:E96"/>
    <mergeCell ref="F96:H96"/>
    <mergeCell ref="I96:K96"/>
    <mergeCell ref="A90:H90"/>
    <mergeCell ref="I90:K90"/>
    <mergeCell ref="A91:C92"/>
    <mergeCell ref="D91:E92"/>
    <mergeCell ref="F91:H92"/>
    <mergeCell ref="I91:K92"/>
    <mergeCell ref="A93:C93"/>
    <mergeCell ref="D93:E93"/>
    <mergeCell ref="F93:H93"/>
    <mergeCell ref="I93:K93"/>
    <mergeCell ref="B80:C80"/>
    <mergeCell ref="G80:J80"/>
    <mergeCell ref="B81:C81"/>
    <mergeCell ref="G81:J81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8:H18"/>
    <mergeCell ref="I18:K18"/>
    <mergeCell ref="C19:H19"/>
    <mergeCell ref="I19:K19"/>
    <mergeCell ref="C23:H23"/>
    <mergeCell ref="I23:K23"/>
    <mergeCell ref="C17:H17"/>
    <mergeCell ref="I17:K17"/>
    <mergeCell ref="C20:H20"/>
    <mergeCell ref="I20:K20"/>
    <mergeCell ref="K51:K52"/>
    <mergeCell ref="E31:I31"/>
    <mergeCell ref="C24:H24"/>
    <mergeCell ref="I24:K24"/>
    <mergeCell ref="E33:I33"/>
    <mergeCell ref="E39:I39"/>
    <mergeCell ref="E40:I41"/>
    <mergeCell ref="E43:I43"/>
    <mergeCell ref="E46:E47"/>
    <mergeCell ref="F46:F47"/>
    <mergeCell ref="G46:G47"/>
    <mergeCell ref="H46:H47"/>
    <mergeCell ref="I46:I47"/>
    <mergeCell ref="A27:B28"/>
    <mergeCell ref="C27:C28"/>
    <mergeCell ref="D27:D28"/>
    <mergeCell ref="E27:I27"/>
    <mergeCell ref="J27:J28"/>
    <mergeCell ref="K27:K28"/>
    <mergeCell ref="B79:C79"/>
    <mergeCell ref="G79:J79"/>
    <mergeCell ref="A51:B52"/>
    <mergeCell ref="C51:C52"/>
    <mergeCell ref="D51:D52"/>
    <mergeCell ref="E51:I51"/>
    <mergeCell ref="J51:J52"/>
    <mergeCell ref="A77:J77"/>
    <mergeCell ref="E60:E61"/>
    <mergeCell ref="F60:F61"/>
    <mergeCell ref="G60:G61"/>
    <mergeCell ref="H60:H61"/>
    <mergeCell ref="I60:I61"/>
    <mergeCell ref="A117:E117"/>
    <mergeCell ref="F117:K117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H140:J140"/>
    <mergeCell ref="B128:C128"/>
    <mergeCell ref="A129:B129"/>
    <mergeCell ref="A121:K121"/>
    <mergeCell ref="A122:D122"/>
    <mergeCell ref="F122:K122"/>
    <mergeCell ref="B125:C125"/>
    <mergeCell ref="B126:C126"/>
    <mergeCell ref="B127:C127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4"/>
  <sheetViews>
    <sheetView tabSelected="1" view="pageBreakPreview" zoomScale="8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85546875" style="3" customWidth="1"/>
    <col min="4" max="4" width="16.42578125" style="3" customWidth="1"/>
    <col min="5" max="9" width="13" style="3" customWidth="1"/>
    <col min="10" max="10" width="10.8554687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1" ht="26.25" x14ac:dyDescent="0.55000000000000004">
      <c r="A2" s="598" t="s">
        <v>245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6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6.25" x14ac:dyDescent="0.5">
      <c r="A8" s="223" t="s">
        <v>131</v>
      </c>
      <c r="B8" s="223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4" t="s">
        <v>132</v>
      </c>
      <c r="B9" s="52" t="s">
        <v>133</v>
      </c>
      <c r="C9" s="52"/>
      <c r="D9" s="52" t="s">
        <v>134</v>
      </c>
      <c r="E9" s="53"/>
      <c r="F9" s="53" t="s">
        <v>135</v>
      </c>
      <c r="G9" s="53"/>
      <c r="H9" s="52"/>
      <c r="I9" s="53"/>
      <c r="J9" s="52"/>
      <c r="K9" s="52"/>
    </row>
    <row r="10" spans="1:11" ht="26.25" x14ac:dyDescent="0.55000000000000004">
      <c r="A10" s="56" t="s">
        <v>136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27" customFormat="1" ht="25.5" x14ac:dyDescent="0.5">
      <c r="A11" s="225" t="s">
        <v>147</v>
      </c>
      <c r="B11" s="225" t="s">
        <v>148</v>
      </c>
      <c r="C11" s="225"/>
      <c r="D11" s="225" t="s">
        <v>149</v>
      </c>
      <c r="E11" s="225"/>
      <c r="F11" s="225" t="s">
        <v>150</v>
      </c>
      <c r="G11" s="226"/>
      <c r="H11" s="52" t="s">
        <v>151</v>
      </c>
      <c r="I11" s="225"/>
      <c r="J11" s="225"/>
      <c r="K11" s="225"/>
    </row>
    <row r="12" spans="1:11" ht="25.5" x14ac:dyDescent="0.5">
      <c r="A12" s="52" t="s">
        <v>152</v>
      </c>
      <c r="B12" s="52" t="s">
        <v>153</v>
      </c>
      <c r="C12" s="52"/>
      <c r="D12" s="52" t="s">
        <v>154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26</v>
      </c>
      <c r="B13" s="141"/>
      <c r="C13" s="55"/>
      <c r="D13" s="52"/>
      <c r="E13" s="54"/>
      <c r="F13" s="51" t="s">
        <v>86</v>
      </c>
      <c r="G13" s="62"/>
      <c r="H13" s="141"/>
      <c r="I13" s="55"/>
      <c r="J13" s="55"/>
      <c r="K13" s="52"/>
    </row>
    <row r="14" spans="1:11" ht="25.5" x14ac:dyDescent="0.55000000000000004">
      <c r="A14" s="38" t="s">
        <v>57</v>
      </c>
      <c r="B14" s="38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23.25" customHeight="1" x14ac:dyDescent="0.55000000000000004">
      <c r="A15" s="599" t="s">
        <v>4</v>
      </c>
      <c r="B15" s="600"/>
      <c r="C15" s="603" t="s">
        <v>93</v>
      </c>
      <c r="D15" s="604"/>
      <c r="E15" s="604"/>
      <c r="F15" s="604"/>
      <c r="G15" s="604"/>
      <c r="H15" s="605"/>
      <c r="I15" s="599" t="s">
        <v>5</v>
      </c>
      <c r="J15" s="606"/>
      <c r="K15" s="600"/>
    </row>
    <row r="16" spans="1:11" ht="23.25" customHeight="1" x14ac:dyDescent="0.55000000000000004">
      <c r="A16" s="601"/>
      <c r="B16" s="602"/>
      <c r="C16" s="608" t="s">
        <v>94</v>
      </c>
      <c r="D16" s="609"/>
      <c r="E16" s="609"/>
      <c r="F16" s="609"/>
      <c r="G16" s="609"/>
      <c r="H16" s="610"/>
      <c r="I16" s="601"/>
      <c r="J16" s="607"/>
      <c r="K16" s="602"/>
    </row>
    <row r="17" spans="1:12" ht="25.5" x14ac:dyDescent="0.5">
      <c r="A17" s="63" t="s">
        <v>6</v>
      </c>
      <c r="B17" s="64"/>
      <c r="C17" s="573" t="s">
        <v>55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3" t="s">
        <v>171</v>
      </c>
      <c r="B18" s="64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3" t="s">
        <v>172</v>
      </c>
      <c r="B19" s="64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3" t="s">
        <v>7</v>
      </c>
      <c r="B20" s="64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5.5" x14ac:dyDescent="0.5">
      <c r="A21" s="65" t="s">
        <v>8</v>
      </c>
      <c r="B21" s="66"/>
      <c r="C21" s="573" t="s">
        <v>56</v>
      </c>
      <c r="D21" s="574"/>
      <c r="E21" s="574"/>
      <c r="F21" s="574"/>
      <c r="G21" s="574"/>
      <c r="H21" s="575"/>
      <c r="I21" s="576"/>
      <c r="J21" s="576"/>
      <c r="K21" s="577"/>
    </row>
    <row r="22" spans="1:12" ht="25.5" x14ac:dyDescent="0.5">
      <c r="A22" s="65" t="s">
        <v>9</v>
      </c>
      <c r="B22" s="66"/>
      <c r="C22" s="573" t="s">
        <v>56</v>
      </c>
      <c r="D22" s="574"/>
      <c r="E22" s="574"/>
      <c r="F22" s="574"/>
      <c r="G22" s="574"/>
      <c r="H22" s="575"/>
      <c r="I22" s="576"/>
      <c r="J22" s="576"/>
      <c r="K22" s="577"/>
    </row>
    <row r="23" spans="1:12" ht="25.5" x14ac:dyDescent="0.5">
      <c r="A23" s="67" t="s">
        <v>10</v>
      </c>
      <c r="B23" s="68"/>
      <c r="C23" s="573" t="s">
        <v>56</v>
      </c>
      <c r="D23" s="574"/>
      <c r="E23" s="574"/>
      <c r="F23" s="574"/>
      <c r="G23" s="574"/>
      <c r="H23" s="575"/>
      <c r="I23" s="576"/>
      <c r="J23" s="576"/>
      <c r="K23" s="577"/>
    </row>
    <row r="24" spans="1:12" ht="25.5" x14ac:dyDescent="0.5">
      <c r="A24" s="69" t="s">
        <v>11</v>
      </c>
      <c r="B24" s="70"/>
      <c r="C24" s="573" t="s">
        <v>56</v>
      </c>
      <c r="D24" s="574"/>
      <c r="E24" s="574"/>
      <c r="F24" s="574"/>
      <c r="G24" s="574"/>
      <c r="H24" s="575"/>
      <c r="I24" s="576"/>
      <c r="J24" s="576"/>
      <c r="K24" s="577"/>
    </row>
    <row r="25" spans="1:12" ht="23.25" x14ac:dyDescent="0.5">
      <c r="A25" s="4" t="s">
        <v>141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142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54" t="s">
        <v>58</v>
      </c>
      <c r="B27" s="555"/>
      <c r="C27" s="558" t="s">
        <v>251</v>
      </c>
      <c r="D27" s="560" t="s">
        <v>71</v>
      </c>
      <c r="E27" s="562" t="s">
        <v>37</v>
      </c>
      <c r="F27" s="563"/>
      <c r="G27" s="563"/>
      <c r="H27" s="563"/>
      <c r="I27" s="563"/>
      <c r="J27" s="564" t="s">
        <v>12</v>
      </c>
      <c r="K27" s="558" t="s">
        <v>76</v>
      </c>
    </row>
    <row r="28" spans="1:12" s="7" customFormat="1" ht="40.5" customHeight="1" x14ac:dyDescent="0.2">
      <c r="A28" s="556"/>
      <c r="B28" s="557"/>
      <c r="C28" s="559"/>
      <c r="D28" s="561"/>
      <c r="E28" s="252" t="s">
        <v>66</v>
      </c>
      <c r="F28" s="252" t="s">
        <v>67</v>
      </c>
      <c r="G28" s="252" t="s">
        <v>68</v>
      </c>
      <c r="H28" s="8" t="s">
        <v>69</v>
      </c>
      <c r="I28" s="257" t="s">
        <v>70</v>
      </c>
      <c r="J28" s="565"/>
      <c r="K28" s="566"/>
    </row>
    <row r="29" spans="1:12" s="7" customFormat="1" ht="21" x14ac:dyDescent="0.45">
      <c r="A29" s="145" t="s">
        <v>117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7" customFormat="1" ht="21.75" customHeight="1" x14ac:dyDescent="0.2">
      <c r="A30" s="149" t="s">
        <v>118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119</v>
      </c>
      <c r="B31" s="157"/>
      <c r="C31" s="273">
        <v>3</v>
      </c>
      <c r="D31" s="158" t="s">
        <v>2</v>
      </c>
      <c r="E31" s="578" t="s">
        <v>35</v>
      </c>
      <c r="F31" s="579"/>
      <c r="G31" s="579"/>
      <c r="H31" s="579"/>
      <c r="I31" s="580"/>
      <c r="J31" s="274"/>
      <c r="K31" s="299">
        <f>(C31*J31)/5</f>
        <v>0</v>
      </c>
      <c r="L31" s="161" t="s">
        <v>252</v>
      </c>
    </row>
    <row r="32" spans="1:12" s="161" customFormat="1" ht="20.25" customHeight="1" x14ac:dyDescent="0.45">
      <c r="A32" s="258" t="s">
        <v>155</v>
      </c>
      <c r="B32" s="162"/>
      <c r="C32" s="276">
        <v>3</v>
      </c>
      <c r="D32" s="259" t="s">
        <v>2</v>
      </c>
      <c r="E32" s="260" t="s">
        <v>182</v>
      </c>
      <c r="F32" s="260" t="s">
        <v>183</v>
      </c>
      <c r="G32" s="260" t="s">
        <v>184</v>
      </c>
      <c r="H32" s="260" t="s">
        <v>185</v>
      </c>
      <c r="I32" s="260" t="s">
        <v>186</v>
      </c>
      <c r="J32" s="277"/>
      <c r="K32" s="278">
        <f>(C32*J32)/5</f>
        <v>0</v>
      </c>
      <c r="L32" s="429" t="s">
        <v>253</v>
      </c>
    </row>
    <row r="33" spans="1:13" s="161" customFormat="1" ht="21.75" customHeight="1" x14ac:dyDescent="0.45">
      <c r="A33" s="282" t="s">
        <v>121</v>
      </c>
      <c r="B33" s="169"/>
      <c r="C33" s="283">
        <v>3</v>
      </c>
      <c r="D33" s="163" t="s">
        <v>120</v>
      </c>
      <c r="E33" s="581" t="s">
        <v>35</v>
      </c>
      <c r="F33" s="582"/>
      <c r="G33" s="582"/>
      <c r="H33" s="582"/>
      <c r="I33" s="583"/>
      <c r="J33" s="277"/>
      <c r="K33" s="278">
        <f>(C33*J33)/5</f>
        <v>0</v>
      </c>
      <c r="L33" s="161" t="s">
        <v>252</v>
      </c>
    </row>
    <row r="34" spans="1:13" s="161" customFormat="1" ht="23.25" customHeight="1" x14ac:dyDescent="0.45">
      <c r="A34" s="168"/>
      <c r="B34" s="170"/>
      <c r="C34" s="273"/>
      <c r="D34" s="158" t="s">
        <v>34</v>
      </c>
      <c r="E34" s="426"/>
      <c r="F34" s="427"/>
      <c r="G34" s="427"/>
      <c r="H34" s="427"/>
      <c r="I34" s="428"/>
      <c r="J34" s="280"/>
      <c r="K34" s="281"/>
      <c r="L34" s="7"/>
    </row>
    <row r="35" spans="1:13" s="161" customFormat="1" ht="20.25" customHeight="1" x14ac:dyDescent="0.45">
      <c r="A35" s="282" t="s">
        <v>38</v>
      </c>
      <c r="B35" s="162"/>
      <c r="C35" s="284">
        <v>1</v>
      </c>
      <c r="D35" s="285" t="s">
        <v>2</v>
      </c>
      <c r="E35" s="285" t="s">
        <v>39</v>
      </c>
      <c r="F35" s="285" t="s">
        <v>39</v>
      </c>
      <c r="G35" s="285" t="s">
        <v>40</v>
      </c>
      <c r="H35" s="285" t="s">
        <v>39</v>
      </c>
      <c r="I35" s="285" t="s">
        <v>39</v>
      </c>
      <c r="J35" s="277"/>
      <c r="K35" s="278">
        <f>(C35*J35)/5</f>
        <v>0</v>
      </c>
      <c r="L35" s="161" t="s">
        <v>254</v>
      </c>
    </row>
    <row r="36" spans="1:13" s="161" customFormat="1" ht="26.25" customHeight="1" x14ac:dyDescent="0.45">
      <c r="A36" s="286"/>
      <c r="B36" s="166"/>
      <c r="C36" s="287"/>
      <c r="D36" s="288"/>
      <c r="E36" s="288" t="s">
        <v>41</v>
      </c>
      <c r="F36" s="288" t="s">
        <v>41</v>
      </c>
      <c r="G36" s="288" t="s">
        <v>41</v>
      </c>
      <c r="H36" s="288" t="s">
        <v>41</v>
      </c>
      <c r="I36" s="288" t="s">
        <v>41</v>
      </c>
      <c r="J36" s="280"/>
      <c r="K36" s="281"/>
    </row>
    <row r="37" spans="1:13" s="161" customFormat="1" ht="21.6" customHeight="1" x14ac:dyDescent="0.45">
      <c r="A37" s="289"/>
      <c r="B37" s="172"/>
      <c r="C37" s="290"/>
      <c r="D37" s="291"/>
      <c r="E37" s="291" t="s">
        <v>42</v>
      </c>
      <c r="F37" s="291" t="s">
        <v>43</v>
      </c>
      <c r="G37" s="291" t="s">
        <v>44</v>
      </c>
      <c r="H37" s="291" t="s">
        <v>45</v>
      </c>
      <c r="I37" s="291" t="s">
        <v>46</v>
      </c>
      <c r="J37" s="292"/>
      <c r="K37" s="293"/>
      <c r="L37" s="36" t="s">
        <v>72</v>
      </c>
    </row>
    <row r="38" spans="1:13" s="161" customFormat="1" ht="23.25" x14ac:dyDescent="0.5">
      <c r="A38" s="294" t="s">
        <v>122</v>
      </c>
      <c r="B38" s="173"/>
      <c r="C38" s="295"/>
      <c r="D38" s="174"/>
      <c r="E38" s="175"/>
      <c r="F38" s="176"/>
      <c r="G38" s="176"/>
      <c r="H38" s="176"/>
      <c r="I38" s="176"/>
      <c r="J38" s="296"/>
      <c r="K38" s="297"/>
    </row>
    <row r="39" spans="1:13" s="161" customFormat="1" x14ac:dyDescent="0.45">
      <c r="A39" s="168" t="s">
        <v>123</v>
      </c>
      <c r="B39" s="177"/>
      <c r="C39" s="273">
        <v>2</v>
      </c>
      <c r="D39" s="158" t="s">
        <v>33</v>
      </c>
      <c r="E39" s="584" t="s">
        <v>36</v>
      </c>
      <c r="F39" s="585"/>
      <c r="G39" s="585"/>
      <c r="H39" s="585"/>
      <c r="I39" s="586"/>
      <c r="J39" s="298">
        <f>L39*5/100</f>
        <v>0</v>
      </c>
      <c r="K39" s="299">
        <f>(C39*J39)/5</f>
        <v>0</v>
      </c>
      <c r="L39" s="37"/>
      <c r="M39" s="161" t="s">
        <v>255</v>
      </c>
    </row>
    <row r="40" spans="1:13" s="161" customFormat="1" x14ac:dyDescent="0.45">
      <c r="A40" s="258" t="s">
        <v>173</v>
      </c>
      <c r="B40" s="178"/>
      <c r="C40" s="283">
        <v>4</v>
      </c>
      <c r="D40" s="163" t="s">
        <v>2</v>
      </c>
      <c r="E40" s="587" t="s">
        <v>35</v>
      </c>
      <c r="F40" s="588"/>
      <c r="G40" s="588"/>
      <c r="H40" s="588"/>
      <c r="I40" s="589"/>
      <c r="J40" s="277"/>
      <c r="K40" s="278">
        <f>(C40*J40)/5</f>
        <v>0</v>
      </c>
      <c r="L40" s="161" t="s">
        <v>256</v>
      </c>
    </row>
    <row r="41" spans="1:13" s="161" customFormat="1" x14ac:dyDescent="0.45">
      <c r="A41" s="286" t="s">
        <v>124</v>
      </c>
      <c r="B41" s="33"/>
      <c r="C41" s="300"/>
      <c r="D41" s="167"/>
      <c r="E41" s="590"/>
      <c r="F41" s="591"/>
      <c r="G41" s="591"/>
      <c r="H41" s="591"/>
      <c r="I41" s="592"/>
      <c r="J41" s="280"/>
      <c r="K41" s="301"/>
    </row>
    <row r="42" spans="1:13" s="161" customFormat="1" x14ac:dyDescent="0.45">
      <c r="A42" s="168" t="s">
        <v>188</v>
      </c>
      <c r="B42" s="157"/>
      <c r="C42" s="273"/>
      <c r="D42" s="158"/>
      <c r="E42" s="302"/>
      <c r="F42" s="303"/>
      <c r="G42" s="303"/>
      <c r="H42" s="303"/>
      <c r="I42" s="304"/>
      <c r="J42" s="305"/>
      <c r="K42" s="306"/>
    </row>
    <row r="43" spans="1:13" s="161" customFormat="1" x14ac:dyDescent="0.45">
      <c r="A43" s="180" t="s">
        <v>125</v>
      </c>
      <c r="B43" s="181"/>
      <c r="C43" s="307">
        <v>4</v>
      </c>
      <c r="D43" s="182" t="s">
        <v>34</v>
      </c>
      <c r="E43" s="593" t="s">
        <v>36</v>
      </c>
      <c r="F43" s="594"/>
      <c r="G43" s="594"/>
      <c r="H43" s="594"/>
      <c r="I43" s="595"/>
      <c r="J43" s="308"/>
      <c r="K43" s="309">
        <f>(C43*J43)/5</f>
        <v>0</v>
      </c>
      <c r="L43" s="161" t="s">
        <v>257</v>
      </c>
    </row>
    <row r="44" spans="1:13" s="161" customFormat="1" ht="23.25" x14ac:dyDescent="0.5">
      <c r="A44" s="263" t="s">
        <v>174</v>
      </c>
      <c r="B44" s="183"/>
      <c r="C44" s="183"/>
      <c r="D44" s="184"/>
      <c r="E44" s="184"/>
      <c r="F44" s="184"/>
      <c r="G44" s="184"/>
      <c r="H44" s="184"/>
      <c r="I44" s="185"/>
      <c r="J44" s="186"/>
      <c r="K44" s="187"/>
      <c r="L44" s="36"/>
    </row>
    <row r="45" spans="1:13" s="7" customFormat="1" ht="21.6" customHeight="1" x14ac:dyDescent="0.45">
      <c r="A45" s="264" t="s">
        <v>175</v>
      </c>
      <c r="B45" s="188"/>
      <c r="C45" s="188"/>
      <c r="D45" s="189"/>
      <c r="E45" s="189"/>
      <c r="F45" s="189"/>
      <c r="G45" s="189"/>
      <c r="H45" s="189"/>
      <c r="I45" s="190"/>
      <c r="J45" s="191"/>
      <c r="K45" s="192"/>
    </row>
    <row r="46" spans="1:13" s="7" customFormat="1" ht="24.75" customHeight="1" x14ac:dyDescent="0.2">
      <c r="A46" s="351" t="s">
        <v>189</v>
      </c>
      <c r="B46" s="239"/>
      <c r="C46" s="352">
        <v>5</v>
      </c>
      <c r="D46" s="353" t="s">
        <v>2</v>
      </c>
      <c r="E46" s="785" t="s">
        <v>258</v>
      </c>
      <c r="F46" s="785" t="s">
        <v>259</v>
      </c>
      <c r="G46" s="596" t="s">
        <v>260</v>
      </c>
      <c r="H46" s="596" t="s">
        <v>261</v>
      </c>
      <c r="I46" s="596" t="s">
        <v>262</v>
      </c>
      <c r="J46" s="354"/>
      <c r="K46" s="355">
        <f>(C46*J46)/5</f>
        <v>0</v>
      </c>
      <c r="L46" s="429" t="s">
        <v>263</v>
      </c>
    </row>
    <row r="47" spans="1:13" s="7" customFormat="1" ht="144" customHeight="1" x14ac:dyDescent="0.2">
      <c r="A47" s="395" t="s">
        <v>264</v>
      </c>
      <c r="B47" s="430"/>
      <c r="C47" s="357"/>
      <c r="D47" s="358"/>
      <c r="E47" s="786"/>
      <c r="F47" s="786"/>
      <c r="G47" s="597"/>
      <c r="H47" s="597"/>
      <c r="I47" s="597"/>
      <c r="J47" s="292"/>
      <c r="K47" s="293"/>
      <c r="L47" s="431"/>
    </row>
    <row r="48" spans="1:13" s="7" customFormat="1" ht="20.25" x14ac:dyDescent="0.4">
      <c r="A48" s="33"/>
      <c r="B48" s="9"/>
      <c r="C48" s="1"/>
      <c r="D48" s="10"/>
      <c r="E48" s="9"/>
      <c r="F48" s="9"/>
      <c r="G48" s="9"/>
      <c r="H48" s="9"/>
      <c r="I48" s="9"/>
      <c r="J48" s="11"/>
      <c r="K48" s="11"/>
    </row>
    <row r="49" spans="1:15" s="7" customFormat="1" ht="20.25" x14ac:dyDescent="0.4">
      <c r="A49" s="33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5" s="7" customFormat="1" ht="20.25" x14ac:dyDescent="0.4">
      <c r="A50" s="33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5" s="7" customFormat="1" ht="21.75" customHeight="1" x14ac:dyDescent="0.2">
      <c r="A51" s="554" t="s">
        <v>58</v>
      </c>
      <c r="B51" s="555"/>
      <c r="C51" s="558" t="s">
        <v>251</v>
      </c>
      <c r="D51" s="560" t="s">
        <v>71</v>
      </c>
      <c r="E51" s="562" t="s">
        <v>37</v>
      </c>
      <c r="F51" s="563"/>
      <c r="G51" s="563"/>
      <c r="H51" s="563"/>
      <c r="I51" s="563"/>
      <c r="J51" s="564" t="s">
        <v>12</v>
      </c>
      <c r="K51" s="558" t="s">
        <v>76</v>
      </c>
    </row>
    <row r="52" spans="1:15" s="7" customFormat="1" ht="40.5" customHeight="1" x14ac:dyDescent="0.2">
      <c r="A52" s="556"/>
      <c r="B52" s="557"/>
      <c r="C52" s="567"/>
      <c r="D52" s="561"/>
      <c r="E52" s="252" t="s">
        <v>66</v>
      </c>
      <c r="F52" s="252" t="s">
        <v>67</v>
      </c>
      <c r="G52" s="252" t="s">
        <v>68</v>
      </c>
      <c r="H52" s="8" t="s">
        <v>69</v>
      </c>
      <c r="I52" s="257" t="s">
        <v>70</v>
      </c>
      <c r="J52" s="565"/>
      <c r="K52" s="566"/>
    </row>
    <row r="53" spans="1:15" s="7" customFormat="1" ht="21.6" customHeight="1" x14ac:dyDescent="0.45">
      <c r="A53" s="311" t="s">
        <v>176</v>
      </c>
      <c r="B53" s="312"/>
      <c r="C53" s="300"/>
      <c r="D53" s="167"/>
      <c r="E53" s="195"/>
      <c r="F53" s="195"/>
      <c r="G53" s="196"/>
      <c r="H53" s="195"/>
      <c r="I53" s="195"/>
      <c r="J53" s="313"/>
      <c r="K53" s="314"/>
      <c r="L53" s="36" t="s">
        <v>72</v>
      </c>
    </row>
    <row r="54" spans="1:15" s="7" customFormat="1" ht="21.6" customHeight="1" x14ac:dyDescent="0.45">
      <c r="A54" s="315" t="s">
        <v>292</v>
      </c>
      <c r="B54" s="312"/>
      <c r="C54" s="316">
        <v>5</v>
      </c>
      <c r="D54" s="262" t="s">
        <v>2</v>
      </c>
      <c r="E54" s="262" t="s">
        <v>161</v>
      </c>
      <c r="F54" s="262" t="s">
        <v>162</v>
      </c>
      <c r="G54" s="262" t="s">
        <v>163</v>
      </c>
      <c r="H54" s="262" t="s">
        <v>164</v>
      </c>
      <c r="I54" s="262" t="s">
        <v>165</v>
      </c>
      <c r="J54" s="390"/>
      <c r="K54" s="391">
        <f>(C54*J54)/5</f>
        <v>0</v>
      </c>
      <c r="M54" s="7" t="s">
        <v>293</v>
      </c>
    </row>
    <row r="55" spans="1:15" s="7" customFormat="1" ht="21.6" customHeight="1" x14ac:dyDescent="0.45">
      <c r="A55" s="393" t="s">
        <v>192</v>
      </c>
      <c r="B55" s="318"/>
      <c r="C55" s="319">
        <v>5</v>
      </c>
      <c r="D55" s="233" t="s">
        <v>266</v>
      </c>
      <c r="E55" s="234" t="s">
        <v>267</v>
      </c>
      <c r="F55" s="234" t="s">
        <v>268</v>
      </c>
      <c r="G55" s="235" t="s">
        <v>269</v>
      </c>
      <c r="H55" s="234" t="s">
        <v>270</v>
      </c>
      <c r="I55" s="234"/>
      <c r="J55" s="320">
        <f>L55*5/100</f>
        <v>0</v>
      </c>
      <c r="K55" s="321">
        <f>(C55*J55)/5</f>
        <v>0</v>
      </c>
      <c r="L55" s="37"/>
      <c r="M55" s="7" t="s">
        <v>294</v>
      </c>
    </row>
    <row r="56" spans="1:15" s="7" customFormat="1" ht="21.6" customHeight="1" x14ac:dyDescent="0.45">
      <c r="A56" s="322" t="s">
        <v>193</v>
      </c>
      <c r="B56" s="323"/>
      <c r="C56" s="324"/>
      <c r="D56" s="230"/>
      <c r="E56" s="196"/>
      <c r="F56" s="196"/>
      <c r="G56" s="325"/>
      <c r="H56" s="196"/>
      <c r="I56" s="196"/>
      <c r="J56" s="326"/>
      <c r="K56" s="327"/>
      <c r="L56" s="171"/>
      <c r="M56" s="7" t="s">
        <v>295</v>
      </c>
    </row>
    <row r="57" spans="1:15" s="7" customFormat="1" ht="21.6" customHeight="1" x14ac:dyDescent="0.45">
      <c r="A57" s="311" t="s">
        <v>177</v>
      </c>
      <c r="B57" s="328"/>
      <c r="C57" s="283"/>
      <c r="D57" s="230"/>
      <c r="E57" s="195"/>
      <c r="F57" s="195"/>
      <c r="G57" s="268"/>
      <c r="H57" s="269"/>
      <c r="I57" s="269"/>
      <c r="J57" s="326"/>
      <c r="K57" s="327"/>
      <c r="L57" s="171"/>
    </row>
    <row r="58" spans="1:15" s="7" customFormat="1" ht="21.6" customHeight="1" x14ac:dyDescent="0.45">
      <c r="A58" s="787" t="s">
        <v>271</v>
      </c>
      <c r="B58" s="788"/>
      <c r="C58" s="329">
        <v>5</v>
      </c>
      <c r="D58" s="330" t="s">
        <v>178</v>
      </c>
      <c r="E58" s="331" t="s">
        <v>194</v>
      </c>
      <c r="F58" s="331" t="s">
        <v>195</v>
      </c>
      <c r="G58" s="332" t="s">
        <v>196</v>
      </c>
      <c r="H58" s="331" t="s">
        <v>197</v>
      </c>
      <c r="I58" s="331" t="s">
        <v>198</v>
      </c>
      <c r="J58" s="274"/>
      <c r="K58" s="275">
        <f>(C58*J58)/5</f>
        <v>0</v>
      </c>
      <c r="L58" s="231"/>
    </row>
    <row r="59" spans="1:15" s="7" customFormat="1" ht="21.6" customHeight="1" x14ac:dyDescent="0.45">
      <c r="A59" s="792" t="s">
        <v>272</v>
      </c>
      <c r="B59" s="790"/>
      <c r="C59" s="436">
        <v>2.5</v>
      </c>
      <c r="D59" s="437" t="s">
        <v>178</v>
      </c>
      <c r="E59" s="571" t="s">
        <v>273</v>
      </c>
      <c r="F59" s="571" t="s">
        <v>274</v>
      </c>
      <c r="G59" s="571" t="s">
        <v>327</v>
      </c>
      <c r="H59" s="571" t="s">
        <v>275</v>
      </c>
      <c r="I59" s="571" t="s">
        <v>276</v>
      </c>
      <c r="J59" s="277"/>
      <c r="K59" s="278">
        <f>(C59*J59)/5</f>
        <v>0</v>
      </c>
      <c r="L59" s="231" t="s">
        <v>187</v>
      </c>
    </row>
    <row r="60" spans="1:15" s="7" customFormat="1" ht="21.6" customHeight="1" x14ac:dyDescent="0.45">
      <c r="A60" s="434"/>
      <c r="B60" s="338"/>
      <c r="C60" s="329"/>
      <c r="D60" s="330"/>
      <c r="E60" s="572"/>
      <c r="F60" s="572"/>
      <c r="G60" s="572"/>
      <c r="H60" s="572"/>
      <c r="I60" s="572"/>
      <c r="J60" s="305"/>
      <c r="K60" s="310"/>
      <c r="L60" s="231"/>
    </row>
    <row r="61" spans="1:15" s="7" customFormat="1" ht="21.6" customHeight="1" x14ac:dyDescent="0.4">
      <c r="A61" s="334" t="s">
        <v>199</v>
      </c>
      <c r="B61" s="333"/>
      <c r="C61" s="335">
        <v>2.5</v>
      </c>
      <c r="D61" s="233" t="s">
        <v>266</v>
      </c>
      <c r="E61" s="234" t="s">
        <v>267</v>
      </c>
      <c r="F61" s="234" t="s">
        <v>268</v>
      </c>
      <c r="G61" s="235" t="s">
        <v>269</v>
      </c>
      <c r="H61" s="234" t="s">
        <v>270</v>
      </c>
      <c r="I61" s="336"/>
      <c r="J61" s="320">
        <f>L61*5/100</f>
        <v>0</v>
      </c>
      <c r="K61" s="321">
        <f>(C61*J61)/5</f>
        <v>0</v>
      </c>
      <c r="L61" s="37"/>
    </row>
    <row r="62" spans="1:15" s="7" customFormat="1" ht="21.6" customHeight="1" x14ac:dyDescent="0.4">
      <c r="A62" s="509" t="s">
        <v>277</v>
      </c>
      <c r="B62" s="510"/>
      <c r="C62" s="511">
        <v>2.5</v>
      </c>
      <c r="D62" s="259" t="s">
        <v>2</v>
      </c>
      <c r="E62" s="260" t="s">
        <v>182</v>
      </c>
      <c r="F62" s="260" t="s">
        <v>183</v>
      </c>
      <c r="G62" s="260" t="s">
        <v>184</v>
      </c>
      <c r="H62" s="260" t="s">
        <v>185</v>
      </c>
      <c r="I62" s="260" t="s">
        <v>186</v>
      </c>
      <c r="J62" s="277"/>
      <c r="K62" s="278">
        <f>(C62*J62)/5</f>
        <v>0</v>
      </c>
      <c r="L62" s="403" t="s">
        <v>278</v>
      </c>
      <c r="O62" s="446"/>
    </row>
    <row r="63" spans="1:15" s="7" customFormat="1" ht="21.6" customHeight="1" x14ac:dyDescent="0.4">
      <c r="A63" s="392" t="s">
        <v>279</v>
      </c>
      <c r="B63" s="440"/>
      <c r="C63" s="441"/>
      <c r="D63" s="442"/>
      <c r="E63" s="443"/>
      <c r="F63" s="443"/>
      <c r="G63" s="444"/>
      <c r="H63" s="443"/>
      <c r="I63" s="445"/>
      <c r="J63" s="280"/>
      <c r="K63" s="281"/>
      <c r="L63" s="446" t="s">
        <v>280</v>
      </c>
      <c r="O63" s="446"/>
    </row>
    <row r="64" spans="1:15" s="7" customFormat="1" ht="21.6" customHeight="1" x14ac:dyDescent="0.4">
      <c r="A64" s="392" t="s">
        <v>281</v>
      </c>
      <c r="B64" s="440"/>
      <c r="C64" s="441"/>
      <c r="D64" s="442"/>
      <c r="E64" s="443"/>
      <c r="F64" s="443"/>
      <c r="G64" s="444"/>
      <c r="H64" s="443"/>
      <c r="I64" s="445"/>
      <c r="J64" s="280"/>
      <c r="K64" s="281"/>
      <c r="L64" s="171"/>
      <c r="O64" s="446"/>
    </row>
    <row r="65" spans="1:12" s="7" customFormat="1" ht="21.6" customHeight="1" x14ac:dyDescent="0.4">
      <c r="A65" s="378" t="s">
        <v>282</v>
      </c>
      <c r="B65" s="338"/>
      <c r="C65" s="447"/>
      <c r="D65" s="448"/>
      <c r="E65" s="449"/>
      <c r="F65" s="449"/>
      <c r="G65" s="450"/>
      <c r="H65" s="449"/>
      <c r="I65" s="370"/>
      <c r="J65" s="305"/>
      <c r="K65" s="310"/>
      <c r="L65" s="171"/>
    </row>
    <row r="66" spans="1:12" s="7" customFormat="1" ht="21.6" customHeight="1" x14ac:dyDescent="0.5">
      <c r="A66" s="505" t="s">
        <v>324</v>
      </c>
      <c r="B66" s="338"/>
      <c r="C66" s="339"/>
      <c r="D66" s="251"/>
      <c r="E66" s="248"/>
      <c r="F66" s="249"/>
      <c r="G66" s="250"/>
      <c r="H66" s="250"/>
      <c r="I66" s="248"/>
      <c r="J66" s="305"/>
      <c r="K66" s="310"/>
      <c r="L66" s="200"/>
    </row>
    <row r="67" spans="1:12" s="7" customFormat="1" ht="21.6" customHeight="1" x14ac:dyDescent="0.45">
      <c r="A67" s="317" t="s">
        <v>126</v>
      </c>
      <c r="B67" s="333"/>
      <c r="C67" s="340">
        <v>5</v>
      </c>
      <c r="D67" s="233" t="s">
        <v>266</v>
      </c>
      <c r="E67" s="234" t="s">
        <v>267</v>
      </c>
      <c r="F67" s="234" t="s">
        <v>268</v>
      </c>
      <c r="G67" s="433" t="s">
        <v>269</v>
      </c>
      <c r="H67" s="234" t="s">
        <v>270</v>
      </c>
      <c r="I67" s="205"/>
      <c r="J67" s="320">
        <f>L67*5/100</f>
        <v>0</v>
      </c>
      <c r="K67" s="321">
        <f>(C67*J67)/5</f>
        <v>0</v>
      </c>
      <c r="L67" s="37"/>
    </row>
    <row r="68" spans="1:12" s="7" customFormat="1" ht="21.6" customHeight="1" x14ac:dyDescent="0.45">
      <c r="A68" s="317"/>
      <c r="B68" s="338"/>
      <c r="C68" s="340"/>
      <c r="D68" s="233"/>
      <c r="E68" s="234"/>
      <c r="F68" s="234"/>
      <c r="G68" s="433"/>
      <c r="H68" s="234"/>
      <c r="I68" s="205"/>
      <c r="J68" s="451"/>
      <c r="K68" s="452"/>
      <c r="L68" s="453"/>
    </row>
    <row r="69" spans="1:12" s="7" customFormat="1" ht="21.75" customHeight="1" x14ac:dyDescent="0.45">
      <c r="A69" s="317" t="s">
        <v>127</v>
      </c>
      <c r="B69" s="341"/>
      <c r="C69" s="340">
        <v>5</v>
      </c>
      <c r="D69" s="233" t="s">
        <v>266</v>
      </c>
      <c r="E69" s="234" t="s">
        <v>267</v>
      </c>
      <c r="F69" s="234" t="s">
        <v>268</v>
      </c>
      <c r="G69" s="433" t="s">
        <v>269</v>
      </c>
      <c r="H69" s="234" t="s">
        <v>270</v>
      </c>
      <c r="I69" s="205"/>
      <c r="J69" s="320">
        <f>L69*5/100</f>
        <v>0</v>
      </c>
      <c r="K69" s="321">
        <f>(C69*J69)/5</f>
        <v>0</v>
      </c>
      <c r="L69" s="37"/>
    </row>
    <row r="70" spans="1:12" s="7" customFormat="1" ht="21.75" customHeight="1" x14ac:dyDescent="0.45">
      <c r="A70" s="317"/>
      <c r="B70" s="341"/>
      <c r="C70" s="340"/>
      <c r="D70" s="233"/>
      <c r="E70" s="234"/>
      <c r="F70" s="234"/>
      <c r="G70" s="433"/>
      <c r="H70" s="234"/>
      <c r="I70" s="205"/>
      <c r="J70" s="451"/>
      <c r="K70" s="452"/>
      <c r="L70" s="453"/>
    </row>
    <row r="71" spans="1:12" s="7" customFormat="1" ht="21.75" customHeight="1" x14ac:dyDescent="0.45">
      <c r="A71" s="342" t="s">
        <v>128</v>
      </c>
      <c r="B71" s="343"/>
      <c r="C71" s="340">
        <v>5</v>
      </c>
      <c r="D71" s="233" t="s">
        <v>266</v>
      </c>
      <c r="E71" s="234" t="s">
        <v>267</v>
      </c>
      <c r="F71" s="234" t="s">
        <v>268</v>
      </c>
      <c r="G71" s="433" t="s">
        <v>269</v>
      </c>
      <c r="H71" s="234" t="s">
        <v>270</v>
      </c>
      <c r="I71" s="205"/>
      <c r="J71" s="320">
        <f>L71*5/100</f>
        <v>0</v>
      </c>
      <c r="K71" s="321">
        <f>(C71*J71)/5</f>
        <v>0</v>
      </c>
      <c r="L71" s="37"/>
    </row>
    <row r="72" spans="1:12" s="7" customFormat="1" ht="21.75" customHeight="1" x14ac:dyDescent="0.45">
      <c r="A72" s="342"/>
      <c r="B72" s="343"/>
      <c r="C72" s="340"/>
      <c r="D72" s="233"/>
      <c r="E72" s="234"/>
      <c r="F72" s="234"/>
      <c r="G72" s="433"/>
      <c r="H72" s="234"/>
      <c r="I72" s="205"/>
      <c r="J72" s="451"/>
      <c r="K72" s="452"/>
      <c r="L72" s="453"/>
    </row>
    <row r="73" spans="1:12" s="7" customFormat="1" ht="21.75" customHeight="1" x14ac:dyDescent="0.45">
      <c r="A73" s="317" t="s">
        <v>129</v>
      </c>
      <c r="B73" s="343"/>
      <c r="C73" s="340">
        <v>5</v>
      </c>
      <c r="D73" s="233" t="s">
        <v>266</v>
      </c>
      <c r="E73" s="234" t="s">
        <v>267</v>
      </c>
      <c r="F73" s="234" t="s">
        <v>268</v>
      </c>
      <c r="G73" s="433" t="s">
        <v>269</v>
      </c>
      <c r="H73" s="234" t="s">
        <v>270</v>
      </c>
      <c r="I73" s="205"/>
      <c r="J73" s="320">
        <f>L73*5/100</f>
        <v>0</v>
      </c>
      <c r="K73" s="321">
        <f>(C73*J73)/5</f>
        <v>0</v>
      </c>
      <c r="L73" s="37"/>
    </row>
    <row r="74" spans="1:12" s="7" customFormat="1" ht="21.75" customHeight="1" x14ac:dyDescent="0.45">
      <c r="A74" s="311"/>
      <c r="B74" s="345"/>
      <c r="C74" s="340"/>
      <c r="D74" s="233"/>
      <c r="E74" s="234"/>
      <c r="F74" s="234"/>
      <c r="G74" s="433"/>
      <c r="H74" s="234"/>
      <c r="I74" s="205"/>
      <c r="J74" s="451"/>
      <c r="K74" s="327"/>
      <c r="L74" s="453"/>
    </row>
    <row r="75" spans="1:12" s="7" customFormat="1" ht="21.75" customHeight="1" x14ac:dyDescent="0.45">
      <c r="A75" s="344" t="s">
        <v>130</v>
      </c>
      <c r="B75" s="345"/>
      <c r="C75" s="340">
        <v>5</v>
      </c>
      <c r="D75" s="233" t="s">
        <v>266</v>
      </c>
      <c r="E75" s="234" t="s">
        <v>267</v>
      </c>
      <c r="F75" s="234" t="s">
        <v>268</v>
      </c>
      <c r="G75" s="433" t="s">
        <v>269</v>
      </c>
      <c r="H75" s="234" t="s">
        <v>270</v>
      </c>
      <c r="I75" s="205"/>
      <c r="J75" s="320">
        <f>L75*5/100</f>
        <v>0</v>
      </c>
      <c r="K75" s="309">
        <f>(C75*J75)/5</f>
        <v>0</v>
      </c>
      <c r="L75" s="37"/>
    </row>
    <row r="76" spans="1:12" s="14" customFormat="1" ht="21.75" customHeight="1" x14ac:dyDescent="0.2">
      <c r="A76" s="568" t="s">
        <v>283</v>
      </c>
      <c r="B76" s="569"/>
      <c r="C76" s="569"/>
      <c r="D76" s="569"/>
      <c r="E76" s="569"/>
      <c r="F76" s="569"/>
      <c r="G76" s="569"/>
      <c r="H76" s="569"/>
      <c r="I76" s="569"/>
      <c r="J76" s="570"/>
      <c r="K76" s="71">
        <f>ROUND(SUM(K30:K75),2)</f>
        <v>0</v>
      </c>
    </row>
    <row r="77" spans="1:12" ht="21.75" customHeight="1" x14ac:dyDescent="0.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8"/>
    </row>
    <row r="78" spans="1:12" ht="21.75" customHeight="1" x14ac:dyDescent="0.5">
      <c r="A78" s="72" t="s">
        <v>95</v>
      </c>
      <c r="B78" s="514"/>
      <c r="C78" s="514"/>
      <c r="D78" s="74" t="s">
        <v>27</v>
      </c>
      <c r="E78" s="74"/>
      <c r="F78" s="75" t="s">
        <v>95</v>
      </c>
      <c r="G78" s="514"/>
      <c r="H78" s="514"/>
      <c r="I78" s="514"/>
      <c r="J78" s="514"/>
      <c r="K78" s="76" t="s">
        <v>26</v>
      </c>
    </row>
    <row r="79" spans="1:12" ht="21.75" customHeight="1" x14ac:dyDescent="0.5">
      <c r="A79" s="72" t="s">
        <v>96</v>
      </c>
      <c r="B79" s="515"/>
      <c r="C79" s="515"/>
      <c r="D79" s="42" t="s">
        <v>97</v>
      </c>
      <c r="E79" s="42"/>
      <c r="F79" s="75" t="s">
        <v>96</v>
      </c>
      <c r="G79" s="515"/>
      <c r="H79" s="515"/>
      <c r="I79" s="515"/>
      <c r="J79" s="515"/>
      <c r="K79" s="78" t="s">
        <v>97</v>
      </c>
    </row>
    <row r="80" spans="1:12" ht="21.75" customHeight="1" x14ac:dyDescent="0.5">
      <c r="A80" s="72" t="s">
        <v>86</v>
      </c>
      <c r="B80" s="515"/>
      <c r="C80" s="515"/>
      <c r="D80" s="42"/>
      <c r="E80" s="42"/>
      <c r="F80" s="75" t="s">
        <v>86</v>
      </c>
      <c r="G80" s="515"/>
      <c r="H80" s="515"/>
      <c r="I80" s="515"/>
      <c r="J80" s="515"/>
      <c r="K80" s="78"/>
    </row>
    <row r="81" spans="1:15" ht="24" customHeight="1" x14ac:dyDescent="0.5">
      <c r="A81" s="79" t="s">
        <v>98</v>
      </c>
      <c r="B81" s="513"/>
      <c r="C81" s="513"/>
      <c r="D81" s="80"/>
      <c r="E81" s="81"/>
      <c r="F81" s="82" t="s">
        <v>98</v>
      </c>
      <c r="G81" s="513"/>
      <c r="H81" s="513"/>
      <c r="I81" s="513"/>
      <c r="J81" s="513"/>
      <c r="K81" s="83"/>
    </row>
    <row r="82" spans="1:15" ht="23.25" x14ac:dyDescent="0.5">
      <c r="A82" s="4" t="s">
        <v>167</v>
      </c>
      <c r="B82" s="4"/>
      <c r="C82" s="5"/>
      <c r="D82" s="5"/>
      <c r="E82" s="5"/>
      <c r="F82" s="5"/>
      <c r="G82" s="5"/>
      <c r="H82" s="5"/>
      <c r="I82" s="5"/>
      <c r="J82" s="5"/>
      <c r="K82" s="5"/>
    </row>
    <row r="83" spans="1:15" s="23" customFormat="1" ht="21.75" customHeight="1" x14ac:dyDescent="0.4">
      <c r="A83" s="649" t="s">
        <v>3</v>
      </c>
      <c r="B83" s="650"/>
      <c r="C83" s="651"/>
      <c r="D83" s="655" t="s">
        <v>47</v>
      </c>
      <c r="E83" s="656"/>
      <c r="F83" s="728" t="s">
        <v>166</v>
      </c>
      <c r="G83" s="728"/>
      <c r="H83" s="728"/>
      <c r="I83" s="728" t="s">
        <v>48</v>
      </c>
      <c r="J83" s="728"/>
      <c r="K83" s="728"/>
    </row>
    <row r="84" spans="1:15" s="23" customFormat="1" ht="51" customHeight="1" x14ac:dyDescent="0.4">
      <c r="A84" s="652"/>
      <c r="B84" s="653"/>
      <c r="C84" s="654"/>
      <c r="D84" s="657"/>
      <c r="E84" s="658"/>
      <c r="F84" s="728"/>
      <c r="G84" s="728"/>
      <c r="H84" s="728"/>
      <c r="I84" s="728"/>
      <c r="J84" s="728"/>
      <c r="K84" s="728"/>
      <c r="L84" s="346" t="s">
        <v>228</v>
      </c>
    </row>
    <row r="85" spans="1:15" s="23" customFormat="1" ht="21.75" customHeight="1" x14ac:dyDescent="0.5">
      <c r="A85" s="627" t="s">
        <v>53</v>
      </c>
      <c r="B85" s="628"/>
      <c r="C85" s="629"/>
      <c r="D85" s="630"/>
      <c r="E85" s="631"/>
      <c r="F85" s="633"/>
      <c r="G85" s="633"/>
      <c r="H85" s="634"/>
      <c r="I85" s="635" t="str">
        <f>+IFERROR(IF(F85&lt;D85,"ต่ำกว่าระดับความคาดหวัง",IF(F85=D85,"เป็นไปตามความคาดหวัง",IF(D85&lt;F85,"เหนือกว่าความคาดหวัง",IF(F85&lt;F85,"ดี",IF(F85&lt;=F85,"ดี","-"))))),"-")</f>
        <v>เป็นไปตามความคาดหวัง</v>
      </c>
      <c r="J85" s="636"/>
      <c r="K85" s="637"/>
    </row>
    <row r="86" spans="1:15" s="23" customFormat="1" ht="21.75" customHeight="1" x14ac:dyDescent="0.5">
      <c r="A86" s="638" t="s">
        <v>54</v>
      </c>
      <c r="B86" s="639"/>
      <c r="C86" s="640"/>
      <c r="D86" s="641"/>
      <c r="E86" s="642"/>
      <c r="F86" s="644"/>
      <c r="G86" s="644"/>
      <c r="H86" s="645"/>
      <c r="I86" s="646" t="str">
        <f t="shared" ref="I86:I87" si="0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47"/>
      <c r="K86" s="648"/>
      <c r="O86" s="454"/>
    </row>
    <row r="87" spans="1:15" s="23" customFormat="1" ht="21.75" customHeight="1" x14ac:dyDescent="0.5">
      <c r="A87" s="638" t="s">
        <v>201</v>
      </c>
      <c r="B87" s="639"/>
      <c r="C87" s="640"/>
      <c r="D87" s="641"/>
      <c r="E87" s="642"/>
      <c r="F87" s="644"/>
      <c r="G87" s="644"/>
      <c r="H87" s="645"/>
      <c r="I87" s="619" t="str">
        <f t="shared" si="0"/>
        <v>เป็นไปตามความคาดหวัง</v>
      </c>
      <c r="J87" s="620"/>
      <c r="K87" s="621"/>
    </row>
    <row r="88" spans="1:15" s="23" customFormat="1" x14ac:dyDescent="0.45">
      <c r="A88" s="622" t="s">
        <v>13</v>
      </c>
      <c r="B88" s="623"/>
      <c r="C88" s="623"/>
      <c r="D88" s="623"/>
      <c r="E88" s="623"/>
      <c r="F88" s="623"/>
      <c r="G88" s="623"/>
      <c r="H88" s="624"/>
      <c r="I88" s="625">
        <f>(COUNTIF(I85:K87, "เป็นไปตามความคาดหวัง")+COUNTIF(I85:K87,"เหนือกว่าความคาดหวัง"))*10/3</f>
        <v>10</v>
      </c>
      <c r="J88" s="626"/>
      <c r="K88" s="729"/>
    </row>
    <row r="89" spans="1:15" s="23" customFormat="1" ht="23.25" x14ac:dyDescent="0.5">
      <c r="A89" s="661" t="s">
        <v>326</v>
      </c>
      <c r="B89" s="662"/>
      <c r="C89" s="662"/>
      <c r="D89" s="662"/>
      <c r="E89" s="662"/>
      <c r="F89" s="662"/>
      <c r="G89" s="662"/>
      <c r="H89" s="663"/>
      <c r="I89" s="664">
        <f>I88</f>
        <v>10</v>
      </c>
      <c r="J89" s="665"/>
      <c r="K89" s="665"/>
      <c r="L89" s="456"/>
      <c r="M89" s="456"/>
    </row>
    <row r="90" spans="1:15" s="23" customFormat="1" ht="21.75" customHeight="1" x14ac:dyDescent="0.4">
      <c r="A90" s="666" t="s">
        <v>143</v>
      </c>
      <c r="B90" s="667"/>
      <c r="C90" s="667"/>
      <c r="D90" s="731" t="s">
        <v>47</v>
      </c>
      <c r="E90" s="732"/>
      <c r="F90" s="728" t="s">
        <v>166</v>
      </c>
      <c r="G90" s="728"/>
      <c r="H90" s="728"/>
      <c r="I90" s="728" t="s">
        <v>48</v>
      </c>
      <c r="J90" s="728"/>
      <c r="K90" s="728"/>
    </row>
    <row r="91" spans="1:15" s="23" customFormat="1" ht="51" customHeight="1" x14ac:dyDescent="0.4">
      <c r="A91" s="669"/>
      <c r="B91" s="670"/>
      <c r="C91" s="670"/>
      <c r="D91" s="733"/>
      <c r="E91" s="734"/>
      <c r="F91" s="728"/>
      <c r="G91" s="728"/>
      <c r="H91" s="728"/>
      <c r="I91" s="728"/>
      <c r="J91" s="728"/>
      <c r="K91" s="728"/>
      <c r="L91" s="346" t="s">
        <v>202</v>
      </c>
    </row>
    <row r="92" spans="1:15" s="23" customFormat="1" ht="24.75" x14ac:dyDescent="0.5">
      <c r="A92" s="676" t="s">
        <v>203</v>
      </c>
      <c r="B92" s="677"/>
      <c r="C92" s="678"/>
      <c r="D92" s="679"/>
      <c r="E92" s="680"/>
      <c r="F92" s="682"/>
      <c r="G92" s="682"/>
      <c r="H92" s="683"/>
      <c r="I92" s="635" t="str">
        <f t="shared" ref="I92:I96" si="1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636"/>
      <c r="K92" s="637"/>
    </row>
    <row r="93" spans="1:15" s="23" customFormat="1" ht="24.75" x14ac:dyDescent="0.5">
      <c r="A93" s="684" t="s">
        <v>204</v>
      </c>
      <c r="B93" s="685"/>
      <c r="C93" s="686"/>
      <c r="D93" s="687"/>
      <c r="E93" s="688"/>
      <c r="F93" s="690"/>
      <c r="G93" s="690"/>
      <c r="H93" s="691"/>
      <c r="I93" s="646" t="str">
        <f t="shared" si="1"/>
        <v>เป็นไปตามความคาดหวัง</v>
      </c>
      <c r="J93" s="647"/>
      <c r="K93" s="648"/>
    </row>
    <row r="94" spans="1:15" s="23" customFormat="1" ht="24.75" x14ac:dyDescent="0.5">
      <c r="A94" s="684" t="s">
        <v>205</v>
      </c>
      <c r="B94" s="685"/>
      <c r="C94" s="686"/>
      <c r="D94" s="687"/>
      <c r="E94" s="688"/>
      <c r="F94" s="690"/>
      <c r="G94" s="690"/>
      <c r="H94" s="691"/>
      <c r="I94" s="646" t="str">
        <f t="shared" si="1"/>
        <v>เป็นไปตามความคาดหวัง</v>
      </c>
      <c r="J94" s="647"/>
      <c r="K94" s="648"/>
    </row>
    <row r="95" spans="1:15" s="23" customFormat="1" ht="24.75" x14ac:dyDescent="0.5">
      <c r="A95" s="684">
        <v>4</v>
      </c>
      <c r="B95" s="685"/>
      <c r="C95" s="686"/>
      <c r="D95" s="687"/>
      <c r="E95" s="688"/>
      <c r="F95" s="690"/>
      <c r="G95" s="690"/>
      <c r="H95" s="691"/>
      <c r="I95" s="646" t="str">
        <f t="shared" si="1"/>
        <v>เป็นไปตามความคาดหวัง</v>
      </c>
      <c r="J95" s="647"/>
      <c r="K95" s="648"/>
    </row>
    <row r="96" spans="1:15" s="23" customFormat="1" ht="24.75" x14ac:dyDescent="0.5">
      <c r="A96" s="692">
        <v>5</v>
      </c>
      <c r="B96" s="693"/>
      <c r="C96" s="694"/>
      <c r="D96" s="695"/>
      <c r="E96" s="696"/>
      <c r="F96" s="697"/>
      <c r="G96" s="697"/>
      <c r="H96" s="696"/>
      <c r="I96" s="619" t="str">
        <f t="shared" si="1"/>
        <v>เป็นไปตามความคาดหวัง</v>
      </c>
      <c r="J96" s="620"/>
      <c r="K96" s="621"/>
    </row>
    <row r="97" spans="1:13" s="23" customFormat="1" x14ac:dyDescent="0.45">
      <c r="A97" s="622" t="s">
        <v>144</v>
      </c>
      <c r="B97" s="623"/>
      <c r="C97" s="623"/>
      <c r="D97" s="623"/>
      <c r="E97" s="623"/>
      <c r="F97" s="623"/>
      <c r="G97" s="623"/>
      <c r="H97" s="624"/>
      <c r="I97" s="625">
        <f>(COUNTIF(I92:K96, "เป็นไปตามความคาดหวัง")+COUNTIF(I92:K96,"เหนือกว่าความคาดหวัง"))*15/5</f>
        <v>15</v>
      </c>
      <c r="J97" s="626"/>
      <c r="K97" s="729"/>
    </row>
    <row r="98" spans="1:13" s="23" customFormat="1" ht="23.25" x14ac:dyDescent="0.5">
      <c r="A98" s="698" t="s">
        <v>325</v>
      </c>
      <c r="B98" s="699"/>
      <c r="C98" s="699"/>
      <c r="D98" s="699"/>
      <c r="E98" s="699"/>
      <c r="F98" s="699"/>
      <c r="G98" s="699"/>
      <c r="H98" s="700"/>
      <c r="I98" s="664">
        <f>I97</f>
        <v>15</v>
      </c>
      <c r="J98" s="665"/>
      <c r="K98" s="665"/>
      <c r="L98" s="456"/>
      <c r="M98" s="456"/>
    </row>
    <row r="99" spans="1:13" s="23" customFormat="1" ht="75.75" customHeight="1" x14ac:dyDescent="0.4">
      <c r="A99" s="701" t="s">
        <v>49</v>
      </c>
      <c r="B99" s="702"/>
      <c r="C99" s="703"/>
      <c r="D99" s="704" t="s">
        <v>47</v>
      </c>
      <c r="E99" s="730"/>
      <c r="F99" s="704" t="s">
        <v>296</v>
      </c>
      <c r="G99" s="706"/>
      <c r="H99" s="705"/>
      <c r="I99" s="707" t="s">
        <v>48</v>
      </c>
      <c r="J99" s="708"/>
      <c r="K99" s="709"/>
    </row>
    <row r="100" spans="1:13" s="23" customFormat="1" ht="24.75" x14ac:dyDescent="0.5">
      <c r="A100" s="791" t="s">
        <v>285</v>
      </c>
      <c r="B100" s="219"/>
      <c r="C100" s="219"/>
      <c r="D100" s="679"/>
      <c r="E100" s="680"/>
      <c r="F100" s="681"/>
      <c r="G100" s="682"/>
      <c r="H100" s="683"/>
      <c r="I100" s="635" t="str">
        <f t="shared" ref="I100:I101" si="2">+IFERROR(IF(F100&lt;D100,"ต่ำกว่าระดับความคาดหวัง",IF(F100=D100,"เป็นไปตามความคาดหวัง",IF(D100&lt;F100,"เหนือกว่าความคาดหวัง",IF(F100&lt;F100,"ดี",IF(F100&lt;=F100,"ดี","-"))))),"-")</f>
        <v>เป็นไปตามความคาดหวัง</v>
      </c>
      <c r="J100" s="636"/>
      <c r="K100" s="637"/>
    </row>
    <row r="101" spans="1:13" s="23" customFormat="1" ht="24.75" x14ac:dyDescent="0.5">
      <c r="A101" s="220" t="s">
        <v>81</v>
      </c>
      <c r="B101" s="219"/>
      <c r="C101" s="219"/>
      <c r="D101" s="687"/>
      <c r="E101" s="688"/>
      <c r="F101" s="690"/>
      <c r="G101" s="690"/>
      <c r="H101" s="691"/>
      <c r="I101" s="619" t="str">
        <f t="shared" si="2"/>
        <v>เป็นไปตามความคาดหวัง</v>
      </c>
      <c r="J101" s="620"/>
      <c r="K101" s="621"/>
    </row>
    <row r="102" spans="1:13" s="23" customFormat="1" x14ac:dyDescent="0.45">
      <c r="A102" s="622" t="s">
        <v>116</v>
      </c>
      <c r="B102" s="623"/>
      <c r="C102" s="623"/>
      <c r="D102" s="623"/>
      <c r="E102" s="623"/>
      <c r="F102" s="623"/>
      <c r="G102" s="623"/>
      <c r="H102" s="624"/>
      <c r="I102" s="625">
        <f>(COUNTIF(I100:K101, "เป็นไปตามความคาดหวัง")+COUNTIF(I100:K101,"เหนือกว่าความคาดหวัง"))*5/2</f>
        <v>5</v>
      </c>
      <c r="J102" s="626"/>
      <c r="K102" s="729"/>
    </row>
    <row r="103" spans="1:13" s="23" customFormat="1" ht="24.75" x14ac:dyDescent="0.5">
      <c r="A103" s="698" t="s">
        <v>114</v>
      </c>
      <c r="B103" s="699"/>
      <c r="C103" s="699"/>
      <c r="D103" s="699"/>
      <c r="E103" s="699"/>
      <c r="F103" s="699"/>
      <c r="G103" s="699"/>
      <c r="H103" s="700"/>
      <c r="I103" s="722">
        <f>I102</f>
        <v>5</v>
      </c>
      <c r="J103" s="723"/>
      <c r="K103" s="724"/>
    </row>
    <row r="104" spans="1:13" ht="25.5" x14ac:dyDescent="0.55000000000000004">
      <c r="A104" s="714" t="s">
        <v>145</v>
      </c>
      <c r="B104" s="715"/>
      <c r="C104" s="715"/>
      <c r="D104" s="715"/>
      <c r="E104" s="715"/>
      <c r="F104" s="715"/>
      <c r="G104" s="715"/>
      <c r="H104" s="716"/>
      <c r="I104" s="717">
        <f>ROUND(I89+I98+I103,2)</f>
        <v>30</v>
      </c>
      <c r="J104" s="718"/>
      <c r="K104" s="719"/>
    </row>
    <row r="105" spans="1:13" ht="26.25" x14ac:dyDescent="0.55000000000000004">
      <c r="A105" s="735" t="s">
        <v>59</v>
      </c>
      <c r="B105" s="735"/>
      <c r="C105" s="735"/>
      <c r="D105" s="735"/>
      <c r="E105" s="735"/>
      <c r="F105" s="735"/>
      <c r="G105" s="735"/>
      <c r="H105" s="735"/>
      <c r="I105" s="735"/>
      <c r="J105" s="735"/>
      <c r="K105" s="735"/>
    </row>
    <row r="106" spans="1:13" s="24" customFormat="1" ht="23.25" x14ac:dyDescent="0.45">
      <c r="A106" s="711" t="s">
        <v>60</v>
      </c>
      <c r="B106" s="711"/>
      <c r="C106" s="711"/>
      <c r="D106" s="711"/>
      <c r="E106" s="711"/>
      <c r="F106" s="711"/>
      <c r="G106" s="711"/>
      <c r="H106" s="711"/>
      <c r="I106" s="711"/>
      <c r="J106" s="711"/>
      <c r="K106" s="711"/>
    </row>
    <row r="107" spans="1:13" s="24" customFormat="1" ht="24.75" customHeight="1" x14ac:dyDescent="0.55000000000000004">
      <c r="A107" s="712" t="s">
        <v>14</v>
      </c>
      <c r="B107" s="713"/>
      <c r="C107" s="713"/>
      <c r="D107" s="713"/>
      <c r="E107" s="84"/>
      <c r="F107" s="725" t="s">
        <v>82</v>
      </c>
      <c r="G107" s="726"/>
      <c r="H107" s="726"/>
      <c r="I107" s="726"/>
      <c r="J107" s="726"/>
      <c r="K107" s="727"/>
    </row>
    <row r="108" spans="1:13" s="24" customFormat="1" ht="26.1" customHeight="1" x14ac:dyDescent="0.55000000000000004">
      <c r="A108" s="457" t="s">
        <v>286</v>
      </c>
      <c r="B108" s="86"/>
      <c r="C108" s="86"/>
      <c r="D108" s="86"/>
      <c r="E108" s="87"/>
      <c r="F108" s="88"/>
      <c r="G108" s="42"/>
      <c r="H108" s="42"/>
      <c r="I108" s="89"/>
      <c r="J108" s="89"/>
      <c r="K108" s="90"/>
    </row>
    <row r="109" spans="1:13" s="24" customFormat="1" ht="26.1" customHeight="1" x14ac:dyDescent="0.55000000000000004">
      <c r="A109" s="457" t="s">
        <v>287</v>
      </c>
      <c r="B109" s="86"/>
      <c r="C109" s="86"/>
      <c r="D109" s="86"/>
      <c r="E109" s="87"/>
      <c r="F109" s="88"/>
      <c r="G109" s="42"/>
      <c r="H109" s="42"/>
      <c r="I109" s="89"/>
      <c r="J109" s="89"/>
      <c r="K109" s="90"/>
    </row>
    <row r="110" spans="1:13" s="23" customFormat="1" ht="26.1" customHeight="1" x14ac:dyDescent="0.55000000000000004">
      <c r="A110" s="91" t="s">
        <v>15</v>
      </c>
      <c r="B110" s="41"/>
      <c r="C110" s="92" t="s">
        <v>16</v>
      </c>
      <c r="D110" s="42"/>
      <c r="E110" s="74"/>
      <c r="F110" s="109" t="s">
        <v>99</v>
      </c>
      <c r="G110" s="42" t="s">
        <v>101</v>
      </c>
      <c r="H110" s="93"/>
      <c r="I110" s="94" t="s">
        <v>110</v>
      </c>
      <c r="J110" s="89"/>
      <c r="K110" s="95"/>
    </row>
    <row r="111" spans="1:13" s="23" customFormat="1" ht="26.1" customHeight="1" x14ac:dyDescent="0.5">
      <c r="A111" s="88" t="s">
        <v>61</v>
      </c>
      <c r="B111" s="41"/>
      <c r="C111" s="347">
        <f>K76</f>
        <v>0</v>
      </c>
      <c r="D111" s="42"/>
      <c r="E111" s="74"/>
      <c r="F111" s="109" t="s">
        <v>99</v>
      </c>
      <c r="G111" s="42" t="s">
        <v>100</v>
      </c>
      <c r="H111" s="93"/>
      <c r="I111" s="94" t="s">
        <v>111</v>
      </c>
      <c r="J111" s="89"/>
      <c r="K111" s="95"/>
    </row>
    <row r="112" spans="1:13" ht="26.1" customHeight="1" x14ac:dyDescent="0.55000000000000004">
      <c r="A112" s="88" t="s">
        <v>17</v>
      </c>
      <c r="B112" s="41"/>
      <c r="C112" s="348">
        <f>I104</f>
        <v>30</v>
      </c>
      <c r="D112" s="42"/>
      <c r="E112" s="74"/>
      <c r="F112" s="109" t="s">
        <v>99</v>
      </c>
      <c r="G112" s="42" t="s">
        <v>102</v>
      </c>
      <c r="H112" s="93"/>
      <c r="I112" s="94" t="s">
        <v>112</v>
      </c>
      <c r="J112" s="96"/>
      <c r="K112" s="95"/>
    </row>
    <row r="113" spans="1:11" ht="26.1" customHeight="1" x14ac:dyDescent="0.55000000000000004">
      <c r="A113" s="129" t="s">
        <v>18</v>
      </c>
      <c r="B113" s="130"/>
      <c r="C113" s="349">
        <f>ROUND(C111+C112,2)</f>
        <v>30</v>
      </c>
      <c r="D113" s="96"/>
      <c r="E113" s="74"/>
      <c r="F113" s="109" t="s">
        <v>99</v>
      </c>
      <c r="G113" s="42" t="s">
        <v>103</v>
      </c>
      <c r="H113" s="93"/>
      <c r="I113" s="94" t="s">
        <v>113</v>
      </c>
      <c r="J113" s="96"/>
      <c r="K113" s="90"/>
    </row>
    <row r="114" spans="1:11" ht="26.1" customHeight="1" x14ac:dyDescent="0.55000000000000004">
      <c r="A114" s="98"/>
      <c r="B114" s="99"/>
      <c r="C114" s="96"/>
      <c r="D114" s="96"/>
      <c r="E114" s="74"/>
      <c r="F114" s="109" t="s">
        <v>99</v>
      </c>
      <c r="G114" s="42" t="s">
        <v>104</v>
      </c>
      <c r="H114" s="93"/>
      <c r="I114" s="94" t="s">
        <v>19</v>
      </c>
      <c r="J114" s="96"/>
      <c r="K114" s="100"/>
    </row>
    <row r="115" spans="1:11" ht="26.1" customHeight="1" x14ac:dyDescent="0.55000000000000004">
      <c r="A115" s="98"/>
      <c r="B115" s="99"/>
      <c r="C115" s="96"/>
      <c r="D115" s="96"/>
      <c r="E115" s="80"/>
      <c r="F115" s="101"/>
      <c r="G115" s="102"/>
      <c r="H115" s="103"/>
      <c r="I115" s="103"/>
      <c r="J115" s="103"/>
      <c r="K115" s="104"/>
    </row>
    <row r="116" spans="1:11" ht="23.25" x14ac:dyDescent="0.5">
      <c r="A116" s="547" t="s">
        <v>20</v>
      </c>
      <c r="B116" s="548"/>
      <c r="C116" s="548"/>
      <c r="D116" s="548"/>
      <c r="E116" s="548"/>
      <c r="F116" s="549" t="s">
        <v>21</v>
      </c>
      <c r="G116" s="550"/>
      <c r="H116" s="550"/>
      <c r="I116" s="550"/>
      <c r="J116" s="550"/>
      <c r="K116" s="551"/>
    </row>
    <row r="117" spans="1:11" ht="23.25" x14ac:dyDescent="0.5">
      <c r="A117" s="110" t="s">
        <v>105</v>
      </c>
      <c r="B117" s="111"/>
      <c r="C117" s="111"/>
      <c r="D117" s="111"/>
      <c r="E117" s="17"/>
      <c r="F117" s="110" t="s">
        <v>105</v>
      </c>
      <c r="G117" s="111"/>
      <c r="H117" s="111"/>
      <c r="I117" s="112"/>
      <c r="J117" s="112"/>
      <c r="K117" s="25"/>
    </row>
    <row r="118" spans="1:11" ht="23.25" x14ac:dyDescent="0.5">
      <c r="A118" s="113"/>
      <c r="B118" s="114"/>
      <c r="C118" s="114"/>
      <c r="D118" s="114"/>
      <c r="E118" s="17"/>
      <c r="F118" s="113"/>
      <c r="G118" s="115"/>
      <c r="H118" s="116"/>
      <c r="I118" s="116"/>
      <c r="J118" s="116"/>
      <c r="K118" s="117"/>
    </row>
    <row r="119" spans="1:11" ht="23.25" x14ac:dyDescent="0.5">
      <c r="A119" s="118"/>
      <c r="B119" s="119"/>
      <c r="C119" s="119"/>
      <c r="D119" s="119"/>
      <c r="E119" s="17"/>
      <c r="F119" s="118"/>
      <c r="G119" s="120"/>
      <c r="H119" s="121"/>
      <c r="I119" s="121"/>
      <c r="J119" s="121"/>
      <c r="K119" s="25"/>
    </row>
    <row r="120" spans="1:11" ht="23.25" x14ac:dyDescent="0.5">
      <c r="A120" s="552" t="s">
        <v>22</v>
      </c>
      <c r="B120" s="552"/>
      <c r="C120" s="552"/>
      <c r="D120" s="552"/>
      <c r="E120" s="552"/>
      <c r="F120" s="552"/>
      <c r="G120" s="552"/>
      <c r="H120" s="552"/>
      <c r="I120" s="552"/>
      <c r="J120" s="552"/>
      <c r="K120" s="553"/>
    </row>
    <row r="121" spans="1:11" ht="24" customHeight="1" x14ac:dyDescent="0.5">
      <c r="A121" s="547" t="s">
        <v>23</v>
      </c>
      <c r="B121" s="548"/>
      <c r="C121" s="548"/>
      <c r="D121" s="548"/>
      <c r="E121" s="26"/>
      <c r="F121" s="549" t="s">
        <v>24</v>
      </c>
      <c r="G121" s="550"/>
      <c r="H121" s="550"/>
      <c r="I121" s="550"/>
      <c r="J121" s="550"/>
      <c r="K121" s="551"/>
    </row>
    <row r="122" spans="1:11" ht="23.25" x14ac:dyDescent="0.5">
      <c r="A122" s="110" t="s">
        <v>105</v>
      </c>
      <c r="B122" s="111"/>
      <c r="C122" s="111"/>
      <c r="D122" s="111"/>
      <c r="E122" s="17"/>
      <c r="F122" s="110"/>
      <c r="G122" s="111"/>
      <c r="H122" s="111"/>
      <c r="I122" s="112"/>
      <c r="J122" s="112"/>
      <c r="K122" s="25"/>
    </row>
    <row r="123" spans="1:11" ht="23.25" x14ac:dyDescent="0.5">
      <c r="A123" s="113"/>
      <c r="B123" s="114"/>
      <c r="C123" s="114"/>
      <c r="D123" s="114"/>
      <c r="E123" s="17"/>
      <c r="F123" s="113"/>
      <c r="G123" s="115"/>
      <c r="H123" s="116"/>
      <c r="I123" s="116"/>
      <c r="J123" s="116"/>
      <c r="K123" s="117"/>
    </row>
    <row r="124" spans="1:11" ht="24.75" x14ac:dyDescent="0.5">
      <c r="A124" s="72" t="s">
        <v>95</v>
      </c>
      <c r="B124" s="515"/>
      <c r="C124" s="515"/>
      <c r="D124" s="74" t="s">
        <v>26</v>
      </c>
      <c r="E124" s="46"/>
      <c r="F124" s="27"/>
      <c r="G124" s="75" t="s">
        <v>95</v>
      </c>
      <c r="H124" s="73"/>
      <c r="I124" s="122"/>
      <c r="J124" s="122"/>
      <c r="K124" s="18"/>
    </row>
    <row r="125" spans="1:11" ht="24.75" x14ac:dyDescent="0.5">
      <c r="A125" s="72" t="s">
        <v>96</v>
      </c>
      <c r="B125" s="515"/>
      <c r="C125" s="515"/>
      <c r="D125" s="42" t="s">
        <v>97</v>
      </c>
      <c r="E125" s="46"/>
      <c r="F125" s="27"/>
      <c r="G125" s="75" t="s">
        <v>96</v>
      </c>
      <c r="H125" s="77"/>
      <c r="I125" s="123"/>
      <c r="J125" s="123"/>
      <c r="K125" s="78" t="s">
        <v>97</v>
      </c>
    </row>
    <row r="126" spans="1:11" ht="24.75" x14ac:dyDescent="0.5">
      <c r="A126" s="72" t="s">
        <v>86</v>
      </c>
      <c r="B126" s="515"/>
      <c r="C126" s="515"/>
      <c r="D126" s="6"/>
      <c r="E126" s="46"/>
      <c r="F126" s="30"/>
      <c r="G126" s="75" t="s">
        <v>86</v>
      </c>
      <c r="H126" s="77"/>
      <c r="I126" s="124"/>
      <c r="J126" s="124"/>
      <c r="K126" s="18"/>
    </row>
    <row r="127" spans="1:11" ht="24.75" x14ac:dyDescent="0.5">
      <c r="A127" s="79" t="s">
        <v>98</v>
      </c>
      <c r="B127" s="513"/>
      <c r="C127" s="513"/>
      <c r="D127" s="20"/>
      <c r="E127" s="20"/>
      <c r="F127" s="31"/>
      <c r="G127" s="82" t="s">
        <v>98</v>
      </c>
      <c r="H127" s="80"/>
      <c r="I127" s="125"/>
      <c r="J127" s="125"/>
      <c r="K127" s="22"/>
    </row>
    <row r="128" spans="1:11" ht="22.5" customHeight="1" x14ac:dyDescent="0.5">
      <c r="A128" s="547" t="s">
        <v>25</v>
      </c>
      <c r="B128" s="548"/>
      <c r="C128" s="254"/>
      <c r="D128" s="254"/>
      <c r="E128" s="254"/>
      <c r="F128" s="254"/>
      <c r="G128" s="254"/>
      <c r="H128" s="254"/>
      <c r="I128" s="254"/>
      <c r="J128" s="254"/>
      <c r="K128" s="126"/>
    </row>
    <row r="129" spans="1:11" ht="23.25" x14ac:dyDescent="0.5">
      <c r="A129" s="127"/>
      <c r="B129" s="111"/>
      <c r="C129" s="111"/>
      <c r="D129" s="111"/>
      <c r="E129" s="111"/>
      <c r="F129" s="112"/>
      <c r="G129" s="112"/>
      <c r="H129" s="111"/>
      <c r="I129" s="112"/>
      <c r="J129" s="112"/>
      <c r="K129" s="128"/>
    </row>
    <row r="130" spans="1:11" ht="24.75" x14ac:dyDescent="0.5">
      <c r="A130" s="72" t="s">
        <v>95</v>
      </c>
      <c r="B130" s="73"/>
      <c r="C130" s="73"/>
      <c r="D130" s="74"/>
      <c r="E130" s="17"/>
      <c r="F130" s="17"/>
      <c r="G130" s="17"/>
      <c r="H130" s="17"/>
      <c r="I130" s="17"/>
      <c r="J130" s="17"/>
      <c r="K130" s="18"/>
    </row>
    <row r="131" spans="1:11" ht="24.75" x14ac:dyDescent="0.5">
      <c r="A131" s="72" t="s">
        <v>96</v>
      </c>
      <c r="B131" s="77"/>
      <c r="C131" s="77"/>
      <c r="D131" s="42" t="s">
        <v>97</v>
      </c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86</v>
      </c>
      <c r="B132" s="77"/>
      <c r="C132" s="77"/>
      <c r="D132" s="6"/>
      <c r="E132" s="6"/>
      <c r="F132" s="17"/>
      <c r="G132" s="17"/>
      <c r="H132" s="6"/>
      <c r="I132" s="6"/>
      <c r="J132" s="6"/>
      <c r="K132" s="19"/>
    </row>
    <row r="133" spans="1:11" ht="24.75" x14ac:dyDescent="0.5">
      <c r="A133" s="79" t="s">
        <v>98</v>
      </c>
      <c r="B133" s="80"/>
      <c r="C133" s="80"/>
      <c r="D133" s="20"/>
      <c r="E133" s="20"/>
      <c r="F133" s="20"/>
      <c r="G133" s="20"/>
      <c r="H133" s="21"/>
      <c r="I133" s="20"/>
      <c r="J133" s="21"/>
      <c r="K133" s="22"/>
    </row>
    <row r="134" spans="1:11" ht="23.25" x14ac:dyDescent="0.45">
      <c r="A134" s="221" t="s">
        <v>62</v>
      </c>
      <c r="B134" s="6"/>
      <c r="C134" s="6"/>
      <c r="D134" s="17"/>
      <c r="E134" s="17"/>
      <c r="F134" s="17"/>
      <c r="G134" s="17"/>
      <c r="H134" s="6"/>
      <c r="I134" s="17"/>
      <c r="J134" s="6"/>
      <c r="K134" s="20"/>
    </row>
    <row r="135" spans="1:11" ht="25.5" x14ac:dyDescent="0.55000000000000004">
      <c r="A135" s="131" t="s">
        <v>26</v>
      </c>
      <c r="B135" s="132"/>
      <c r="C135" s="132"/>
      <c r="D135" s="132"/>
      <c r="E135" s="107"/>
      <c r="F135" s="133" t="s">
        <v>27</v>
      </c>
      <c r="G135" s="134"/>
      <c r="H135" s="134"/>
      <c r="I135" s="134"/>
      <c r="J135" s="134"/>
      <c r="K135" s="135"/>
    </row>
    <row r="136" spans="1:11" ht="25.5" x14ac:dyDescent="0.5">
      <c r="A136" s="105" t="s">
        <v>288</v>
      </c>
      <c r="B136" s="86"/>
      <c r="C136" s="86"/>
      <c r="D136" s="86"/>
      <c r="E136" s="74"/>
      <c r="F136" s="105" t="s">
        <v>289</v>
      </c>
      <c r="G136" s="42"/>
      <c r="H136" s="42"/>
      <c r="I136" s="42"/>
      <c r="J136" s="42"/>
      <c r="K136" s="78"/>
    </row>
    <row r="137" spans="1:11" ht="25.5" x14ac:dyDescent="0.5">
      <c r="A137" s="105" t="s">
        <v>28</v>
      </c>
      <c r="B137" s="86"/>
      <c r="C137" s="86"/>
      <c r="D137" s="86"/>
      <c r="E137" s="74"/>
      <c r="F137" s="108"/>
      <c r="G137" s="42"/>
      <c r="H137" s="42"/>
      <c r="I137" s="42"/>
      <c r="J137" s="42"/>
      <c r="K137" s="78"/>
    </row>
    <row r="138" spans="1:11" ht="25.5" x14ac:dyDescent="0.55000000000000004">
      <c r="A138" s="105" t="s">
        <v>290</v>
      </c>
      <c r="B138" s="86"/>
      <c r="C138" s="86"/>
      <c r="D138" s="86"/>
      <c r="E138" s="106"/>
      <c r="F138" s="85"/>
      <c r="G138" s="86"/>
      <c r="H138" s="86"/>
      <c r="I138" s="50"/>
      <c r="J138" s="50"/>
      <c r="K138" s="90"/>
    </row>
    <row r="139" spans="1:11" ht="25.5" x14ac:dyDescent="0.5">
      <c r="A139" s="105" t="s">
        <v>291</v>
      </c>
      <c r="B139" s="86"/>
      <c r="C139" s="86"/>
      <c r="D139" s="86"/>
      <c r="E139" s="106"/>
      <c r="F139" s="88"/>
      <c r="G139" s="75" t="s">
        <v>95</v>
      </c>
      <c r="H139" s="514"/>
      <c r="I139" s="514"/>
      <c r="J139" s="514"/>
      <c r="K139" s="18" t="s">
        <v>27</v>
      </c>
    </row>
    <row r="140" spans="1:11" ht="24.75" x14ac:dyDescent="0.5">
      <c r="A140" s="105"/>
      <c r="B140" s="39"/>
      <c r="C140" s="39"/>
      <c r="D140" s="39"/>
      <c r="E140" s="106"/>
      <c r="F140" s="247"/>
      <c r="G140" s="75" t="s">
        <v>96</v>
      </c>
      <c r="H140" s="253"/>
      <c r="I140" s="253"/>
      <c r="J140" s="253"/>
      <c r="K140" s="78" t="s">
        <v>97</v>
      </c>
    </row>
    <row r="141" spans="1:11" ht="25.5" x14ac:dyDescent="0.55000000000000004">
      <c r="A141" s="105" t="s">
        <v>75</v>
      </c>
      <c r="B141" s="74"/>
      <c r="C141" s="74"/>
      <c r="D141" s="74"/>
      <c r="E141" s="106"/>
      <c r="F141" s="247"/>
      <c r="G141" s="75" t="s">
        <v>86</v>
      </c>
      <c r="H141" s="253"/>
      <c r="I141" s="253"/>
      <c r="J141" s="253"/>
      <c r="K141" s="90"/>
    </row>
    <row r="142" spans="1:11" ht="25.5" x14ac:dyDescent="0.55000000000000004">
      <c r="A142" s="88" t="s">
        <v>106</v>
      </c>
      <c r="B142" s="73"/>
      <c r="C142" s="74" t="s">
        <v>107</v>
      </c>
      <c r="D142" s="29"/>
      <c r="E142" s="106"/>
      <c r="F142" s="247"/>
      <c r="G142" s="138" t="s">
        <v>98</v>
      </c>
      <c r="H142" s="256"/>
      <c r="I142" s="256"/>
      <c r="J142" s="256"/>
      <c r="K142" s="90"/>
    </row>
    <row r="143" spans="1:11" ht="25.5" x14ac:dyDescent="0.55000000000000004">
      <c r="A143" s="97" t="s">
        <v>108</v>
      </c>
      <c r="B143" s="73"/>
      <c r="C143" s="73"/>
      <c r="D143" s="73"/>
      <c r="E143" s="74" t="s">
        <v>109</v>
      </c>
      <c r="F143" s="88"/>
      <c r="G143" s="74"/>
      <c r="H143" s="74"/>
      <c r="I143" s="50"/>
      <c r="J143" s="50"/>
      <c r="K143" s="90"/>
    </row>
    <row r="144" spans="1:11" ht="25.5" x14ac:dyDescent="0.55000000000000004">
      <c r="A144" s="88">
        <v>2</v>
      </c>
      <c r="B144" s="139"/>
      <c r="C144" s="139"/>
      <c r="D144" s="139"/>
      <c r="E144" s="74" t="s">
        <v>109</v>
      </c>
      <c r="F144" s="88"/>
      <c r="G144" s="74"/>
      <c r="H144" s="74"/>
      <c r="I144" s="50"/>
      <c r="J144" s="50"/>
      <c r="K144" s="90"/>
    </row>
    <row r="145" spans="1:11" ht="25.5" x14ac:dyDescent="0.55000000000000004">
      <c r="A145" s="88"/>
      <c r="B145" s="74"/>
      <c r="C145" s="74"/>
      <c r="D145" s="74"/>
      <c r="E145" s="74"/>
      <c r="F145" s="88"/>
      <c r="G145" s="74"/>
      <c r="H145" s="74"/>
      <c r="I145" s="50"/>
      <c r="J145" s="50"/>
      <c r="K145" s="90"/>
    </row>
    <row r="146" spans="1:11" ht="25.5" x14ac:dyDescent="0.55000000000000004">
      <c r="A146" s="72" t="s">
        <v>95</v>
      </c>
      <c r="B146" s="514"/>
      <c r="C146" s="514"/>
      <c r="D146" s="74" t="s">
        <v>26</v>
      </c>
      <c r="E146" s="74"/>
      <c r="F146" s="88"/>
      <c r="G146" s="74"/>
      <c r="H146" s="74"/>
      <c r="I146" s="50"/>
      <c r="J146" s="50"/>
      <c r="K146" s="90"/>
    </row>
    <row r="147" spans="1:11" ht="25.5" x14ac:dyDescent="0.55000000000000004">
      <c r="A147" s="72" t="s">
        <v>96</v>
      </c>
      <c r="B147" s="515"/>
      <c r="C147" s="515"/>
      <c r="D147" s="42" t="s">
        <v>97</v>
      </c>
      <c r="E147" s="74"/>
      <c r="F147" s="88"/>
      <c r="G147" s="74"/>
      <c r="H147" s="42"/>
      <c r="I147" s="50"/>
      <c r="J147" s="50"/>
      <c r="K147" s="90"/>
    </row>
    <row r="148" spans="1:11" ht="25.5" x14ac:dyDescent="0.55000000000000004">
      <c r="A148" s="72" t="s">
        <v>86</v>
      </c>
      <c r="B148" s="515"/>
      <c r="C148" s="515"/>
      <c r="D148" s="6"/>
      <c r="E148" s="74"/>
      <c r="F148" s="88"/>
      <c r="G148" s="74"/>
      <c r="H148" s="42"/>
      <c r="I148" s="50"/>
      <c r="J148" s="50"/>
      <c r="K148" s="90"/>
    </row>
    <row r="149" spans="1:11" ht="25.5" x14ac:dyDescent="0.55000000000000004">
      <c r="A149" s="79" t="s">
        <v>98</v>
      </c>
      <c r="B149" s="513"/>
      <c r="C149" s="513"/>
      <c r="D149" s="20"/>
      <c r="E149" s="83"/>
      <c r="F149" s="88"/>
      <c r="G149" s="74"/>
      <c r="H149" s="42"/>
      <c r="I149" s="50"/>
      <c r="J149" s="50"/>
      <c r="K149" s="90"/>
    </row>
    <row r="150" spans="1:11" ht="25.5" x14ac:dyDescent="0.55000000000000004">
      <c r="A150" s="105" t="s">
        <v>73</v>
      </c>
      <c r="B150" s="74"/>
      <c r="C150" s="74"/>
      <c r="D150" s="74"/>
      <c r="E150" s="106"/>
      <c r="F150" s="88"/>
      <c r="G150" s="74"/>
      <c r="H150" s="74"/>
      <c r="I150" s="86"/>
      <c r="J150" s="50"/>
      <c r="K150" s="90"/>
    </row>
    <row r="151" spans="1:11" ht="25.5" x14ac:dyDescent="0.55000000000000004">
      <c r="A151" s="72" t="s">
        <v>95</v>
      </c>
      <c r="B151" s="514"/>
      <c r="C151" s="514"/>
      <c r="D151" s="74" t="s">
        <v>26</v>
      </c>
      <c r="E151" s="74"/>
      <c r="F151" s="88"/>
      <c r="G151" s="74"/>
      <c r="H151" s="74"/>
      <c r="I151" s="50"/>
      <c r="J151" s="50"/>
      <c r="K151" s="90"/>
    </row>
    <row r="152" spans="1:11" ht="25.5" x14ac:dyDescent="0.55000000000000004">
      <c r="A152" s="72" t="s">
        <v>96</v>
      </c>
      <c r="B152" s="515"/>
      <c r="C152" s="515"/>
      <c r="D152" s="42" t="s">
        <v>97</v>
      </c>
      <c r="E152" s="74"/>
      <c r="F152" s="88"/>
      <c r="G152" s="74"/>
      <c r="H152" s="42"/>
      <c r="I152" s="50"/>
      <c r="J152" s="50"/>
      <c r="K152" s="90"/>
    </row>
    <row r="153" spans="1:11" ht="25.5" x14ac:dyDescent="0.55000000000000004">
      <c r="A153" s="72" t="s">
        <v>86</v>
      </c>
      <c r="B153" s="515"/>
      <c r="C153" s="515"/>
      <c r="D153" s="6"/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9" t="s">
        <v>98</v>
      </c>
      <c r="B154" s="513"/>
      <c r="C154" s="513"/>
      <c r="D154" s="20"/>
      <c r="E154" s="83"/>
      <c r="F154" s="88"/>
      <c r="G154" s="74"/>
      <c r="H154" s="42"/>
      <c r="I154" s="50"/>
      <c r="J154" s="50"/>
      <c r="K154" s="90"/>
    </row>
    <row r="155" spans="1:11" ht="25.5" x14ac:dyDescent="0.55000000000000004">
      <c r="A155" s="105" t="s">
        <v>74</v>
      </c>
      <c r="B155" s="74"/>
      <c r="C155" s="74"/>
      <c r="D155" s="74"/>
      <c r="E155" s="106"/>
      <c r="F155" s="88"/>
      <c r="G155" s="74"/>
      <c r="H155" s="74"/>
      <c r="I155" s="86"/>
      <c r="J155" s="50"/>
      <c r="K155" s="90"/>
    </row>
    <row r="156" spans="1:11" ht="25.5" x14ac:dyDescent="0.55000000000000004">
      <c r="A156" s="72" t="s">
        <v>95</v>
      </c>
      <c r="B156" s="514"/>
      <c r="C156" s="514"/>
      <c r="D156" s="74" t="s">
        <v>26</v>
      </c>
      <c r="E156" s="74"/>
      <c r="F156" s="88"/>
      <c r="G156" s="74"/>
      <c r="H156" s="74"/>
      <c r="I156" s="50"/>
      <c r="J156" s="50"/>
      <c r="K156" s="90"/>
    </row>
    <row r="157" spans="1:11" ht="25.5" x14ac:dyDescent="0.55000000000000004">
      <c r="A157" s="72" t="s">
        <v>96</v>
      </c>
      <c r="B157" s="515"/>
      <c r="C157" s="515"/>
      <c r="D157" s="42" t="s">
        <v>97</v>
      </c>
      <c r="E157" s="74"/>
      <c r="F157" s="88"/>
      <c r="G157" s="74"/>
      <c r="H157" s="42"/>
      <c r="I157" s="50"/>
      <c r="J157" s="50"/>
      <c r="K157" s="90"/>
    </row>
    <row r="158" spans="1:11" ht="25.5" x14ac:dyDescent="0.55000000000000004">
      <c r="A158" s="72" t="s">
        <v>86</v>
      </c>
      <c r="B158" s="515"/>
      <c r="C158" s="515"/>
      <c r="D158" s="6"/>
      <c r="E158" s="74"/>
      <c r="F158" s="88"/>
      <c r="G158" s="74"/>
      <c r="H158" s="42"/>
      <c r="I158" s="50"/>
      <c r="J158" s="50"/>
      <c r="K158" s="90"/>
    </row>
    <row r="159" spans="1:11" ht="25.5" x14ac:dyDescent="0.55000000000000004">
      <c r="A159" s="79" t="s">
        <v>98</v>
      </c>
      <c r="B159" s="513"/>
      <c r="C159" s="513"/>
      <c r="D159" s="20"/>
      <c r="E159" s="81"/>
      <c r="F159" s="101"/>
      <c r="G159" s="81"/>
      <c r="H159" s="80"/>
      <c r="I159" s="136"/>
      <c r="J159" s="136"/>
      <c r="K159" s="137"/>
    </row>
    <row r="160" spans="1:11" s="29" customFormat="1" ht="23.25" x14ac:dyDescent="0.5">
      <c r="A160" s="17"/>
      <c r="B160" s="6"/>
      <c r="C160" s="6"/>
      <c r="D160" s="6"/>
      <c r="E160" s="17"/>
      <c r="F160" s="17"/>
      <c r="G160" s="17"/>
      <c r="H160" s="6"/>
      <c r="I160" s="47"/>
      <c r="J160" s="47"/>
      <c r="K160" s="47"/>
    </row>
    <row r="161" spans="1:11" s="28" customFormat="1" ht="23.25" x14ac:dyDescent="0.45">
      <c r="A161" s="532" t="s">
        <v>63</v>
      </c>
      <c r="B161" s="532"/>
      <c r="C161" s="532"/>
      <c r="D161" s="532"/>
      <c r="E161" s="532"/>
      <c r="F161" s="532"/>
      <c r="G161" s="532"/>
      <c r="H161" s="532"/>
      <c r="I161" s="532"/>
      <c r="J161" s="532"/>
      <c r="K161" s="532"/>
    </row>
    <row r="162" spans="1:11" s="28" customFormat="1" ht="23.25" x14ac:dyDescent="0.45">
      <c r="A162" s="255" t="s">
        <v>29</v>
      </c>
      <c r="B162" s="255"/>
      <c r="C162" s="255"/>
      <c r="D162" s="255"/>
      <c r="E162" s="255"/>
      <c r="F162" s="255"/>
      <c r="G162" s="255"/>
      <c r="H162" s="255"/>
      <c r="I162" s="255"/>
      <c r="J162" s="255"/>
      <c r="K162" s="255"/>
    </row>
    <row r="163" spans="1:11" ht="42" customHeight="1" x14ac:dyDescent="0.45">
      <c r="A163" s="533" t="s">
        <v>64</v>
      </c>
      <c r="B163" s="534"/>
      <c r="C163" s="535" t="s">
        <v>30</v>
      </c>
      <c r="D163" s="536"/>
      <c r="E163" s="536"/>
      <c r="F163" s="537" t="s">
        <v>31</v>
      </c>
      <c r="G163" s="538"/>
      <c r="H163" s="538"/>
      <c r="I163" s="538"/>
      <c r="J163" s="533" t="s">
        <v>32</v>
      </c>
      <c r="K163" s="534"/>
    </row>
    <row r="164" spans="1:11" ht="24" customHeight="1" x14ac:dyDescent="0.5">
      <c r="A164" s="539" t="s">
        <v>65</v>
      </c>
      <c r="B164" s="540"/>
      <c r="C164" s="541"/>
      <c r="D164" s="542"/>
      <c r="E164" s="542"/>
      <c r="F164" s="543"/>
      <c r="G164" s="544"/>
      <c r="H164" s="544"/>
      <c r="I164" s="544"/>
      <c r="J164" s="545"/>
      <c r="K164" s="546"/>
    </row>
    <row r="165" spans="1:11" ht="24" customHeight="1" x14ac:dyDescent="0.5">
      <c r="A165" s="516"/>
      <c r="B165" s="517"/>
      <c r="C165" s="518"/>
      <c r="D165" s="519"/>
      <c r="E165" s="519"/>
      <c r="F165" s="520"/>
      <c r="G165" s="521"/>
      <c r="H165" s="521"/>
      <c r="I165" s="521"/>
      <c r="J165" s="522"/>
      <c r="K165" s="523"/>
    </row>
    <row r="166" spans="1:11" ht="24" customHeight="1" x14ac:dyDescent="0.5">
      <c r="A166" s="516"/>
      <c r="B166" s="517"/>
      <c r="C166" s="518"/>
      <c r="D166" s="519"/>
      <c r="E166" s="519"/>
      <c r="F166" s="520"/>
      <c r="G166" s="521"/>
      <c r="H166" s="521"/>
      <c r="I166" s="521"/>
      <c r="J166" s="522"/>
      <c r="K166" s="523"/>
    </row>
    <row r="167" spans="1:11" ht="24" customHeight="1" x14ac:dyDescent="0.5">
      <c r="A167" s="516"/>
      <c r="B167" s="517"/>
      <c r="C167" s="518"/>
      <c r="D167" s="519"/>
      <c r="E167" s="519"/>
      <c r="F167" s="520"/>
      <c r="G167" s="521"/>
      <c r="H167" s="521"/>
      <c r="I167" s="521"/>
      <c r="J167" s="522"/>
      <c r="K167" s="523"/>
    </row>
    <row r="168" spans="1:11" ht="24" customHeight="1" x14ac:dyDescent="0.5">
      <c r="A168" s="524"/>
      <c r="B168" s="525"/>
      <c r="C168" s="526"/>
      <c r="D168" s="527"/>
      <c r="E168" s="527"/>
      <c r="F168" s="528"/>
      <c r="G168" s="529"/>
      <c r="H168" s="529"/>
      <c r="I168" s="529"/>
      <c r="J168" s="530"/>
      <c r="K168" s="531"/>
    </row>
    <row r="169" spans="1:11" x14ac:dyDescent="0.45">
      <c r="A169" s="45"/>
      <c r="B169" s="46"/>
      <c r="C169" s="46"/>
      <c r="D169" s="46"/>
      <c r="E169" s="46"/>
      <c r="F169" s="17"/>
      <c r="G169" s="44"/>
      <c r="H169" s="6"/>
      <c r="I169" s="6"/>
      <c r="J169" s="6"/>
      <c r="K169" s="19"/>
    </row>
    <row r="170" spans="1:11" x14ac:dyDescent="0.45">
      <c r="A170" s="45"/>
      <c r="B170" s="46"/>
      <c r="C170" s="46"/>
      <c r="D170" s="46"/>
      <c r="E170" s="46"/>
      <c r="F170" s="17"/>
      <c r="G170" s="44"/>
      <c r="H170" s="6"/>
      <c r="I170" s="6"/>
      <c r="J170" s="6"/>
      <c r="K170" s="19"/>
    </row>
    <row r="171" spans="1:11" ht="24.75" x14ac:dyDescent="0.5">
      <c r="A171" s="72" t="s">
        <v>95</v>
      </c>
      <c r="B171" s="514"/>
      <c r="C171" s="514"/>
      <c r="D171" s="74" t="s">
        <v>27</v>
      </c>
      <c r="E171" s="74"/>
      <c r="F171" s="75" t="s">
        <v>95</v>
      </c>
      <c r="G171" s="514"/>
      <c r="H171" s="514"/>
      <c r="I171" s="514"/>
      <c r="J171" s="514"/>
      <c r="K171" s="76" t="s">
        <v>26</v>
      </c>
    </row>
    <row r="172" spans="1:11" ht="24.75" x14ac:dyDescent="0.5">
      <c r="A172" s="72" t="s">
        <v>96</v>
      </c>
      <c r="B172" s="515"/>
      <c r="C172" s="515"/>
      <c r="D172" s="42" t="s">
        <v>97</v>
      </c>
      <c r="E172" s="42"/>
      <c r="F172" s="75" t="s">
        <v>96</v>
      </c>
      <c r="G172" s="515"/>
      <c r="H172" s="515"/>
      <c r="I172" s="515"/>
      <c r="J172" s="515"/>
      <c r="K172" s="78" t="s">
        <v>97</v>
      </c>
    </row>
    <row r="173" spans="1:11" ht="24.75" x14ac:dyDescent="0.5">
      <c r="A173" s="72" t="s">
        <v>86</v>
      </c>
      <c r="B173" s="515"/>
      <c r="C173" s="515"/>
      <c r="D173" s="42"/>
      <c r="E173" s="42"/>
      <c r="F173" s="75" t="s">
        <v>86</v>
      </c>
      <c r="G173" s="515"/>
      <c r="H173" s="515"/>
      <c r="I173" s="515"/>
      <c r="J173" s="515"/>
      <c r="K173" s="78"/>
    </row>
    <row r="174" spans="1:11" ht="24.75" x14ac:dyDescent="0.5">
      <c r="A174" s="79" t="s">
        <v>98</v>
      </c>
      <c r="B174" s="513"/>
      <c r="C174" s="513"/>
      <c r="D174" s="80"/>
      <c r="E174" s="81"/>
      <c r="F174" s="82" t="s">
        <v>98</v>
      </c>
      <c r="G174" s="513"/>
      <c r="H174" s="513"/>
      <c r="I174" s="513"/>
      <c r="J174" s="513"/>
      <c r="K174" s="83"/>
    </row>
  </sheetData>
  <mergeCells count="182">
    <mergeCell ref="H139:J139"/>
    <mergeCell ref="E33:I33"/>
    <mergeCell ref="E39:I39"/>
    <mergeCell ref="E40:I41"/>
    <mergeCell ref="E43:I43"/>
    <mergeCell ref="E46:E47"/>
    <mergeCell ref="F46:F47"/>
    <mergeCell ref="G46:G47"/>
    <mergeCell ref="H46:H47"/>
    <mergeCell ref="I46:I47"/>
    <mergeCell ref="D100:E100"/>
    <mergeCell ref="F100:H100"/>
    <mergeCell ref="I100:K100"/>
    <mergeCell ref="A120:K120"/>
    <mergeCell ref="A121:D121"/>
    <mergeCell ref="F121:K121"/>
    <mergeCell ref="B124:C124"/>
    <mergeCell ref="B125:C125"/>
    <mergeCell ref="B126:C126"/>
    <mergeCell ref="A105:K105"/>
    <mergeCell ref="A106:K106"/>
    <mergeCell ref="A107:D107"/>
    <mergeCell ref="F107:K107"/>
    <mergeCell ref="A116:E116"/>
    <mergeCell ref="A94:C94"/>
    <mergeCell ref="D94:E94"/>
    <mergeCell ref="F94:H94"/>
    <mergeCell ref="I94:K94"/>
    <mergeCell ref="A95:C95"/>
    <mergeCell ref="D95:E95"/>
    <mergeCell ref="F95:H95"/>
    <mergeCell ref="I95:K95"/>
    <mergeCell ref="B172:C172"/>
    <mergeCell ref="G172:J172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4:B164"/>
    <mergeCell ref="C164:E164"/>
    <mergeCell ref="F164:I164"/>
    <mergeCell ref="J164:K164"/>
    <mergeCell ref="A165:B165"/>
    <mergeCell ref="C165:E165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B171:C171"/>
    <mergeCell ref="G171:J171"/>
    <mergeCell ref="F165:I165"/>
    <mergeCell ref="J165:K165"/>
    <mergeCell ref="B158:C158"/>
    <mergeCell ref="B159:C159"/>
    <mergeCell ref="A161:K161"/>
    <mergeCell ref="A163:B163"/>
    <mergeCell ref="C163:E163"/>
    <mergeCell ref="F163:I163"/>
    <mergeCell ref="J163:K163"/>
    <mergeCell ref="B151:C151"/>
    <mergeCell ref="B152:C152"/>
    <mergeCell ref="B153:C153"/>
    <mergeCell ref="B154:C154"/>
    <mergeCell ref="B156:C156"/>
    <mergeCell ref="B157:C157"/>
    <mergeCell ref="B127:C127"/>
    <mergeCell ref="A128:B128"/>
    <mergeCell ref="B146:C146"/>
    <mergeCell ref="B147:C147"/>
    <mergeCell ref="B148:C148"/>
    <mergeCell ref="B149:C149"/>
    <mergeCell ref="F116:K116"/>
    <mergeCell ref="A104:H104"/>
    <mergeCell ref="I104:K104"/>
    <mergeCell ref="I102:K102"/>
    <mergeCell ref="I103:K103"/>
    <mergeCell ref="D101:E101"/>
    <mergeCell ref="F101:H101"/>
    <mergeCell ref="I101:K101"/>
    <mergeCell ref="A102:H102"/>
    <mergeCell ref="A103:H103"/>
    <mergeCell ref="A90:C91"/>
    <mergeCell ref="D90:E91"/>
    <mergeCell ref="F90:H91"/>
    <mergeCell ref="I90:K91"/>
    <mergeCell ref="A92:C92"/>
    <mergeCell ref="D92:E92"/>
    <mergeCell ref="F92:H92"/>
    <mergeCell ref="I92:K92"/>
    <mergeCell ref="A93:C93"/>
    <mergeCell ref="D93:E93"/>
    <mergeCell ref="F93:H93"/>
    <mergeCell ref="I93:K93"/>
    <mergeCell ref="I98:K98"/>
    <mergeCell ref="I99:K99"/>
    <mergeCell ref="A96:C96"/>
    <mergeCell ref="D96:E96"/>
    <mergeCell ref="F96:H96"/>
    <mergeCell ref="I96:K96"/>
    <mergeCell ref="I97:K97"/>
    <mergeCell ref="A97:H97"/>
    <mergeCell ref="A98:H98"/>
    <mergeCell ref="A99:C99"/>
    <mergeCell ref="D99:E99"/>
    <mergeCell ref="F99:H99"/>
    <mergeCell ref="I89:K89"/>
    <mergeCell ref="A87:C87"/>
    <mergeCell ref="D87:E87"/>
    <mergeCell ref="F87:H87"/>
    <mergeCell ref="I87:K87"/>
    <mergeCell ref="I88:K88"/>
    <mergeCell ref="A88:H88"/>
    <mergeCell ref="A89:H89"/>
    <mergeCell ref="A85:C85"/>
    <mergeCell ref="D85:E85"/>
    <mergeCell ref="F85:H85"/>
    <mergeCell ref="I85:K85"/>
    <mergeCell ref="A86:C86"/>
    <mergeCell ref="D86:E86"/>
    <mergeCell ref="F86:H86"/>
    <mergeCell ref="I86:K86"/>
    <mergeCell ref="B81:C81"/>
    <mergeCell ref="G81:J81"/>
    <mergeCell ref="A83:C84"/>
    <mergeCell ref="D83:E84"/>
    <mergeCell ref="F83:H84"/>
    <mergeCell ref="I83:K84"/>
    <mergeCell ref="B78:C78"/>
    <mergeCell ref="G78:J78"/>
    <mergeCell ref="B79:C79"/>
    <mergeCell ref="G79:J79"/>
    <mergeCell ref="B80:C80"/>
    <mergeCell ref="G80:J80"/>
    <mergeCell ref="J51:J52"/>
    <mergeCell ref="K51:K52"/>
    <mergeCell ref="A76:J76"/>
    <mergeCell ref="A51:B52"/>
    <mergeCell ref="C51:C52"/>
    <mergeCell ref="D51:D52"/>
    <mergeCell ref="E51:I51"/>
    <mergeCell ref="E59:E60"/>
    <mergeCell ref="F59:F60"/>
    <mergeCell ref="G59:G60"/>
    <mergeCell ref="H59:H60"/>
    <mergeCell ref="I59:I60"/>
    <mergeCell ref="C24:H24"/>
    <mergeCell ref="I24:K24"/>
    <mergeCell ref="A27:B28"/>
    <mergeCell ref="C27:C28"/>
    <mergeCell ref="D27:D28"/>
    <mergeCell ref="E27:I27"/>
    <mergeCell ref="J27:J28"/>
    <mergeCell ref="K27:K28"/>
    <mergeCell ref="E31:I3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1" max="16383" man="1"/>
    <brk id="104" max="16383" man="1"/>
    <brk id="1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82"/>
  <sheetViews>
    <sheetView view="pageBreakPreview" zoomScale="80" zoomScaleNormal="70" zoomScaleSheetLayoutView="80" workbookViewId="0">
      <selection activeCell="D13" sqref="D13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140625" style="3" customWidth="1"/>
    <col min="4" max="4" width="16" style="3" customWidth="1"/>
    <col min="5" max="9" width="13" style="3" customWidth="1"/>
    <col min="10" max="10" width="10.5703125" style="3" customWidth="1"/>
    <col min="11" max="11" width="14.28515625" style="3" customWidth="1"/>
    <col min="12" max="16384" width="9.140625" style="3"/>
  </cols>
  <sheetData>
    <row r="1" spans="1:11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1" s="2" customFormat="1" ht="26.25" x14ac:dyDescent="0.55000000000000004">
      <c r="A2" s="739" t="s">
        <v>246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5.5" x14ac:dyDescent="0.5">
      <c r="A8" s="212" t="s">
        <v>131</v>
      </c>
      <c r="B8" s="212"/>
      <c r="C8" s="40"/>
      <c r="D8" s="40"/>
      <c r="E8" s="40"/>
      <c r="F8" s="40"/>
      <c r="G8" s="40"/>
      <c r="H8" s="40"/>
      <c r="I8" s="40"/>
      <c r="J8" s="39"/>
      <c r="K8" s="39"/>
    </row>
    <row r="9" spans="1:11" ht="24.75" x14ac:dyDescent="0.5">
      <c r="A9" s="213" t="s">
        <v>132</v>
      </c>
      <c r="B9" s="39" t="s">
        <v>133</v>
      </c>
      <c r="C9" s="39"/>
      <c r="D9" s="39" t="s">
        <v>134</v>
      </c>
      <c r="E9" s="40"/>
      <c r="F9" s="40" t="s">
        <v>135</v>
      </c>
      <c r="G9" s="40"/>
      <c r="H9" s="39"/>
      <c r="I9" s="40"/>
      <c r="J9" s="39"/>
      <c r="K9" s="39"/>
    </row>
    <row r="10" spans="1:11" ht="25.5" x14ac:dyDescent="0.55000000000000004">
      <c r="A10" s="214" t="s">
        <v>136</v>
      </c>
      <c r="B10" s="214"/>
      <c r="C10" s="40"/>
      <c r="D10" s="39"/>
      <c r="E10" s="40"/>
      <c r="F10" s="40"/>
      <c r="G10" s="40"/>
      <c r="H10" s="40"/>
      <c r="I10" s="40"/>
      <c r="J10" s="39"/>
      <c r="K10" s="39"/>
    </row>
    <row r="11" spans="1:11" s="217" customFormat="1" ht="24.75" x14ac:dyDescent="0.5">
      <c r="A11" s="215" t="s">
        <v>137</v>
      </c>
      <c r="B11" s="215" t="s">
        <v>138</v>
      </c>
      <c r="C11" s="215"/>
      <c r="D11" s="215" t="s">
        <v>139</v>
      </c>
      <c r="E11" s="215"/>
      <c r="F11" s="215" t="s">
        <v>140</v>
      </c>
      <c r="G11" s="215"/>
      <c r="H11" s="216"/>
      <c r="I11" s="215"/>
      <c r="J11" s="215"/>
      <c r="K11" s="215"/>
    </row>
    <row r="12" spans="1:11" ht="26.25" x14ac:dyDescent="0.55000000000000004">
      <c r="A12" s="51" t="s">
        <v>26</v>
      </c>
      <c r="B12" s="141"/>
      <c r="C12" s="55"/>
      <c r="D12" s="52"/>
      <c r="E12" s="54"/>
      <c r="F12" s="51" t="s">
        <v>86</v>
      </c>
      <c r="G12" s="62"/>
      <c r="H12" s="141"/>
      <c r="I12" s="55"/>
      <c r="J12" s="55"/>
      <c r="K12" s="52"/>
    </row>
    <row r="13" spans="1:11" ht="25.5" x14ac:dyDescent="0.55000000000000004">
      <c r="A13" s="38" t="s">
        <v>57</v>
      </c>
      <c r="B13" s="38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23.25" customHeight="1" x14ac:dyDescent="0.55000000000000004">
      <c r="A14" s="599" t="s">
        <v>4</v>
      </c>
      <c r="B14" s="600"/>
      <c r="C14" s="603" t="s">
        <v>93</v>
      </c>
      <c r="D14" s="604"/>
      <c r="E14" s="604"/>
      <c r="F14" s="604"/>
      <c r="G14" s="604"/>
      <c r="H14" s="605"/>
      <c r="I14" s="599" t="s">
        <v>5</v>
      </c>
      <c r="J14" s="606"/>
      <c r="K14" s="600"/>
    </row>
    <row r="15" spans="1:11" ht="23.25" customHeight="1" x14ac:dyDescent="0.55000000000000004">
      <c r="A15" s="601"/>
      <c r="B15" s="602"/>
      <c r="C15" s="608" t="s">
        <v>94</v>
      </c>
      <c r="D15" s="609"/>
      <c r="E15" s="609"/>
      <c r="F15" s="609"/>
      <c r="G15" s="609"/>
      <c r="H15" s="610"/>
      <c r="I15" s="601"/>
      <c r="J15" s="607"/>
      <c r="K15" s="602"/>
    </row>
    <row r="16" spans="1:11" ht="25.5" x14ac:dyDescent="0.5">
      <c r="A16" s="63" t="s">
        <v>6</v>
      </c>
      <c r="B16" s="64"/>
      <c r="C16" s="573" t="s">
        <v>55</v>
      </c>
      <c r="D16" s="574"/>
      <c r="E16" s="574"/>
      <c r="F16" s="574"/>
      <c r="G16" s="574"/>
      <c r="H16" s="575"/>
      <c r="I16" s="576"/>
      <c r="J16" s="576"/>
      <c r="K16" s="577"/>
    </row>
    <row r="17" spans="1:12" ht="25.5" x14ac:dyDescent="0.5">
      <c r="A17" s="63" t="s">
        <v>171</v>
      </c>
      <c r="B17" s="64"/>
      <c r="C17" s="573" t="s">
        <v>56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3" t="s">
        <v>172</v>
      </c>
      <c r="B18" s="64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3" t="s">
        <v>7</v>
      </c>
      <c r="B19" s="64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5" t="s">
        <v>8</v>
      </c>
      <c r="B20" s="66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5.5" x14ac:dyDescent="0.5">
      <c r="A21" s="65" t="s">
        <v>9</v>
      </c>
      <c r="B21" s="66"/>
      <c r="C21" s="573" t="s">
        <v>56</v>
      </c>
      <c r="D21" s="574"/>
      <c r="E21" s="574"/>
      <c r="F21" s="574"/>
      <c r="G21" s="574"/>
      <c r="H21" s="575"/>
      <c r="I21" s="576"/>
      <c r="J21" s="576"/>
      <c r="K21" s="577"/>
    </row>
    <row r="22" spans="1:12" ht="25.5" x14ac:dyDescent="0.5">
      <c r="A22" s="67" t="s">
        <v>10</v>
      </c>
      <c r="B22" s="68"/>
      <c r="C22" s="573" t="s">
        <v>56</v>
      </c>
      <c r="D22" s="574"/>
      <c r="E22" s="574"/>
      <c r="F22" s="574"/>
      <c r="G22" s="574"/>
      <c r="H22" s="575"/>
      <c r="I22" s="576"/>
      <c r="J22" s="576"/>
      <c r="K22" s="577"/>
    </row>
    <row r="23" spans="1:12" ht="25.5" x14ac:dyDescent="0.5">
      <c r="A23" s="69" t="s">
        <v>11</v>
      </c>
      <c r="B23" s="70"/>
      <c r="C23" s="573" t="s">
        <v>56</v>
      </c>
      <c r="D23" s="574"/>
      <c r="E23" s="574"/>
      <c r="F23" s="574"/>
      <c r="G23" s="574"/>
      <c r="H23" s="575"/>
      <c r="I23" s="576"/>
      <c r="J23" s="576"/>
      <c r="K23" s="577"/>
    </row>
    <row r="24" spans="1:12" ht="23.25" x14ac:dyDescent="0.5">
      <c r="A24" s="4" t="s">
        <v>141</v>
      </c>
      <c r="B24" s="4"/>
      <c r="C24" s="5"/>
      <c r="D24" s="5"/>
      <c r="E24" s="5"/>
      <c r="F24" s="5"/>
      <c r="G24" s="5"/>
      <c r="H24" s="5"/>
      <c r="I24" s="5"/>
      <c r="J24" s="5"/>
      <c r="K24" s="5"/>
    </row>
    <row r="25" spans="1:12" ht="23.25" x14ac:dyDescent="0.5">
      <c r="A25" s="4" t="s">
        <v>142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s="7" customFormat="1" ht="21.75" customHeight="1" x14ac:dyDescent="0.2">
      <c r="A26" s="554" t="s">
        <v>58</v>
      </c>
      <c r="B26" s="555"/>
      <c r="C26" s="558" t="s">
        <v>251</v>
      </c>
      <c r="D26" s="560" t="s">
        <v>71</v>
      </c>
      <c r="E26" s="562" t="s">
        <v>37</v>
      </c>
      <c r="F26" s="563"/>
      <c r="G26" s="563"/>
      <c r="H26" s="563"/>
      <c r="I26" s="563"/>
      <c r="J26" s="564" t="s">
        <v>12</v>
      </c>
      <c r="K26" s="558" t="s">
        <v>76</v>
      </c>
    </row>
    <row r="27" spans="1:12" s="7" customFormat="1" ht="39" customHeight="1" x14ac:dyDescent="0.2">
      <c r="A27" s="556"/>
      <c r="B27" s="557"/>
      <c r="C27" s="559"/>
      <c r="D27" s="561"/>
      <c r="E27" s="228" t="s">
        <v>66</v>
      </c>
      <c r="F27" s="228" t="s">
        <v>67</v>
      </c>
      <c r="G27" s="228" t="s">
        <v>68</v>
      </c>
      <c r="H27" s="8" t="s">
        <v>69</v>
      </c>
      <c r="I27" s="229" t="s">
        <v>70</v>
      </c>
      <c r="J27" s="565"/>
      <c r="K27" s="566"/>
    </row>
    <row r="28" spans="1:12" s="7" customFormat="1" ht="21" x14ac:dyDescent="0.45">
      <c r="A28" s="145" t="s">
        <v>117</v>
      </c>
      <c r="B28" s="146"/>
      <c r="C28" s="146"/>
      <c r="D28" s="147"/>
      <c r="E28" s="147"/>
      <c r="F28" s="147"/>
      <c r="G28" s="147"/>
      <c r="H28" s="147"/>
      <c r="I28" s="147"/>
      <c r="J28" s="147"/>
      <c r="K28" s="148"/>
    </row>
    <row r="29" spans="1:12" s="7" customFormat="1" ht="21.75" customHeight="1" x14ac:dyDescent="0.2">
      <c r="A29" s="149" t="s">
        <v>118</v>
      </c>
      <c r="B29" s="150"/>
      <c r="C29" s="150"/>
      <c r="D29" s="151"/>
      <c r="E29" s="152"/>
      <c r="F29" s="152"/>
      <c r="G29" s="152"/>
      <c r="H29" s="152"/>
      <c r="I29" s="153"/>
      <c r="J29" s="154"/>
      <c r="K29" s="155"/>
    </row>
    <row r="30" spans="1:12" s="161" customFormat="1" ht="20.25" customHeight="1" x14ac:dyDescent="0.45">
      <c r="A30" s="156" t="s">
        <v>119</v>
      </c>
      <c r="B30" s="157"/>
      <c r="C30" s="273">
        <v>3</v>
      </c>
      <c r="D30" s="158" t="s">
        <v>2</v>
      </c>
      <c r="E30" s="578" t="s">
        <v>35</v>
      </c>
      <c r="F30" s="579"/>
      <c r="G30" s="579"/>
      <c r="H30" s="579"/>
      <c r="I30" s="580"/>
      <c r="J30" s="274"/>
      <c r="K30" s="299">
        <f>(C30*J30)/5</f>
        <v>0</v>
      </c>
      <c r="L30" s="161" t="s">
        <v>252</v>
      </c>
    </row>
    <row r="31" spans="1:12" s="161" customFormat="1" ht="20.25" customHeight="1" x14ac:dyDescent="0.45">
      <c r="A31" s="258" t="s">
        <v>155</v>
      </c>
      <c r="B31" s="162"/>
      <c r="C31" s="276">
        <v>3</v>
      </c>
      <c r="D31" s="259" t="s">
        <v>2</v>
      </c>
      <c r="E31" s="260" t="s">
        <v>182</v>
      </c>
      <c r="F31" s="260" t="s">
        <v>183</v>
      </c>
      <c r="G31" s="260" t="s">
        <v>184</v>
      </c>
      <c r="H31" s="260" t="s">
        <v>185</v>
      </c>
      <c r="I31" s="260" t="s">
        <v>186</v>
      </c>
      <c r="J31" s="277"/>
      <c r="K31" s="278">
        <f>(C31*J31)/5</f>
        <v>0</v>
      </c>
      <c r="L31" s="429" t="s">
        <v>253</v>
      </c>
    </row>
    <row r="32" spans="1:12" s="161" customFormat="1" ht="21.75" customHeight="1" x14ac:dyDescent="0.45">
      <c r="A32" s="282" t="s">
        <v>121</v>
      </c>
      <c r="B32" s="169"/>
      <c r="C32" s="283">
        <v>3</v>
      </c>
      <c r="D32" s="163" t="s">
        <v>120</v>
      </c>
      <c r="E32" s="581" t="s">
        <v>35</v>
      </c>
      <c r="F32" s="582"/>
      <c r="G32" s="582"/>
      <c r="H32" s="582"/>
      <c r="I32" s="583"/>
      <c r="J32" s="277"/>
      <c r="K32" s="278">
        <f>(C32*J32)/5</f>
        <v>0</v>
      </c>
      <c r="L32" s="161" t="s">
        <v>252</v>
      </c>
    </row>
    <row r="33" spans="1:13" s="161" customFormat="1" ht="23.25" customHeight="1" x14ac:dyDescent="0.45">
      <c r="A33" s="168"/>
      <c r="B33" s="170"/>
      <c r="C33" s="273"/>
      <c r="D33" s="158" t="s">
        <v>34</v>
      </c>
      <c r="E33" s="426"/>
      <c r="F33" s="427"/>
      <c r="G33" s="427"/>
      <c r="H33" s="427"/>
      <c r="I33" s="428"/>
      <c r="J33" s="280"/>
      <c r="K33" s="281"/>
      <c r="L33" s="7"/>
    </row>
    <row r="34" spans="1:13" s="161" customFormat="1" ht="20.25" customHeight="1" x14ac:dyDescent="0.45">
      <c r="A34" s="282" t="s">
        <v>38</v>
      </c>
      <c r="B34" s="162"/>
      <c r="C34" s="284">
        <v>1</v>
      </c>
      <c r="D34" s="285" t="s">
        <v>2</v>
      </c>
      <c r="E34" s="285" t="s">
        <v>39</v>
      </c>
      <c r="F34" s="285" t="s">
        <v>39</v>
      </c>
      <c r="G34" s="285" t="s">
        <v>40</v>
      </c>
      <c r="H34" s="285" t="s">
        <v>39</v>
      </c>
      <c r="I34" s="285" t="s">
        <v>39</v>
      </c>
      <c r="J34" s="277"/>
      <c r="K34" s="278">
        <f>(C34*J34)/5</f>
        <v>0</v>
      </c>
      <c r="L34" s="161" t="s">
        <v>254</v>
      </c>
    </row>
    <row r="35" spans="1:13" s="161" customFormat="1" ht="26.25" customHeight="1" x14ac:dyDescent="0.45">
      <c r="A35" s="286"/>
      <c r="B35" s="166"/>
      <c r="C35" s="287"/>
      <c r="D35" s="288"/>
      <c r="E35" s="288" t="s">
        <v>41</v>
      </c>
      <c r="F35" s="288" t="s">
        <v>41</v>
      </c>
      <c r="G35" s="288" t="s">
        <v>41</v>
      </c>
      <c r="H35" s="288" t="s">
        <v>41</v>
      </c>
      <c r="I35" s="288" t="s">
        <v>41</v>
      </c>
      <c r="J35" s="280"/>
      <c r="K35" s="281"/>
    </row>
    <row r="36" spans="1:13" s="161" customFormat="1" ht="21.6" customHeight="1" x14ac:dyDescent="0.45">
      <c r="A36" s="289"/>
      <c r="B36" s="172"/>
      <c r="C36" s="290"/>
      <c r="D36" s="291"/>
      <c r="E36" s="291" t="s">
        <v>42</v>
      </c>
      <c r="F36" s="291" t="s">
        <v>43</v>
      </c>
      <c r="G36" s="291" t="s">
        <v>44</v>
      </c>
      <c r="H36" s="291" t="s">
        <v>45</v>
      </c>
      <c r="I36" s="291" t="s">
        <v>46</v>
      </c>
      <c r="J36" s="292"/>
      <c r="K36" s="293"/>
      <c r="L36" s="36" t="s">
        <v>72</v>
      </c>
    </row>
    <row r="37" spans="1:13" s="161" customFormat="1" ht="23.25" x14ac:dyDescent="0.5">
      <c r="A37" s="294" t="s">
        <v>122</v>
      </c>
      <c r="B37" s="173"/>
      <c r="C37" s="295"/>
      <c r="D37" s="174"/>
      <c r="E37" s="175"/>
      <c r="F37" s="176"/>
      <c r="G37" s="176"/>
      <c r="H37" s="176"/>
      <c r="I37" s="176"/>
      <c r="J37" s="296"/>
      <c r="K37" s="297"/>
    </row>
    <row r="38" spans="1:13" s="161" customFormat="1" x14ac:dyDescent="0.45">
      <c r="A38" s="168" t="s">
        <v>123</v>
      </c>
      <c r="B38" s="177"/>
      <c r="C38" s="273">
        <v>2</v>
      </c>
      <c r="D38" s="158" t="s">
        <v>33</v>
      </c>
      <c r="E38" s="584" t="s">
        <v>36</v>
      </c>
      <c r="F38" s="585"/>
      <c r="G38" s="585"/>
      <c r="H38" s="585"/>
      <c r="I38" s="586"/>
      <c r="J38" s="298">
        <f>L38*5/100</f>
        <v>0</v>
      </c>
      <c r="K38" s="299">
        <f>(C38*J38)/5</f>
        <v>0</v>
      </c>
      <c r="L38" s="37"/>
      <c r="M38" s="161" t="s">
        <v>255</v>
      </c>
    </row>
    <row r="39" spans="1:13" s="161" customFormat="1" x14ac:dyDescent="0.45">
      <c r="A39" s="258" t="s">
        <v>173</v>
      </c>
      <c r="B39" s="178"/>
      <c r="C39" s="283">
        <v>4</v>
      </c>
      <c r="D39" s="163" t="s">
        <v>2</v>
      </c>
      <c r="E39" s="587" t="s">
        <v>35</v>
      </c>
      <c r="F39" s="588"/>
      <c r="G39" s="588"/>
      <c r="H39" s="588"/>
      <c r="I39" s="589"/>
      <c r="J39" s="277"/>
      <c r="K39" s="278">
        <f>(C39*J39)/5</f>
        <v>0</v>
      </c>
      <c r="L39" s="161" t="s">
        <v>256</v>
      </c>
    </row>
    <row r="40" spans="1:13" s="161" customFormat="1" x14ac:dyDescent="0.45">
      <c r="A40" s="286" t="s">
        <v>124</v>
      </c>
      <c r="B40" s="33"/>
      <c r="C40" s="300"/>
      <c r="D40" s="167"/>
      <c r="E40" s="590"/>
      <c r="F40" s="591"/>
      <c r="G40" s="591"/>
      <c r="H40" s="591"/>
      <c r="I40" s="592"/>
      <c r="J40" s="280"/>
      <c r="K40" s="301"/>
    </row>
    <row r="41" spans="1:13" s="161" customFormat="1" x14ac:dyDescent="0.45">
      <c r="A41" s="168" t="s">
        <v>188</v>
      </c>
      <c r="B41" s="157"/>
      <c r="C41" s="273"/>
      <c r="D41" s="158"/>
      <c r="E41" s="302"/>
      <c r="F41" s="303"/>
      <c r="G41" s="303"/>
      <c r="H41" s="303"/>
      <c r="I41" s="304"/>
      <c r="J41" s="305"/>
      <c r="K41" s="306"/>
    </row>
    <row r="42" spans="1:13" s="161" customFormat="1" x14ac:dyDescent="0.45">
      <c r="A42" s="180" t="s">
        <v>125</v>
      </c>
      <c r="B42" s="181"/>
      <c r="C42" s="307">
        <v>4</v>
      </c>
      <c r="D42" s="182" t="s">
        <v>34</v>
      </c>
      <c r="E42" s="593" t="s">
        <v>36</v>
      </c>
      <c r="F42" s="594"/>
      <c r="G42" s="594"/>
      <c r="H42" s="594"/>
      <c r="I42" s="595"/>
      <c r="J42" s="308"/>
      <c r="K42" s="309">
        <f>(C42*J42)/5</f>
        <v>0</v>
      </c>
      <c r="L42" s="161" t="s">
        <v>257</v>
      </c>
    </row>
    <row r="43" spans="1:13" s="161" customFormat="1" ht="23.25" x14ac:dyDescent="0.5">
      <c r="A43" s="263" t="s">
        <v>174</v>
      </c>
      <c r="B43" s="183"/>
      <c r="C43" s="183"/>
      <c r="D43" s="184"/>
      <c r="E43" s="184"/>
      <c r="F43" s="184"/>
      <c r="G43" s="184"/>
      <c r="H43" s="184"/>
      <c r="I43" s="185"/>
      <c r="J43" s="186"/>
      <c r="K43" s="187"/>
      <c r="L43" s="36"/>
    </row>
    <row r="44" spans="1:13" s="7" customFormat="1" ht="21.6" customHeight="1" x14ac:dyDescent="0.45">
      <c r="A44" s="264" t="s">
        <v>175</v>
      </c>
      <c r="B44" s="188"/>
      <c r="C44" s="188"/>
      <c r="D44" s="189"/>
      <c r="E44" s="189"/>
      <c r="F44" s="189"/>
      <c r="G44" s="189"/>
      <c r="H44" s="189"/>
      <c r="I44" s="190"/>
      <c r="J44" s="191"/>
      <c r="K44" s="192"/>
    </row>
    <row r="45" spans="1:13" s="7" customFormat="1" ht="24.75" customHeight="1" x14ac:dyDescent="0.2">
      <c r="A45" s="351" t="s">
        <v>189</v>
      </c>
      <c r="B45" s="239"/>
      <c r="C45" s="352">
        <v>5</v>
      </c>
      <c r="D45" s="353" t="s">
        <v>2</v>
      </c>
      <c r="E45" s="785" t="s">
        <v>258</v>
      </c>
      <c r="F45" s="785" t="s">
        <v>259</v>
      </c>
      <c r="G45" s="596" t="s">
        <v>260</v>
      </c>
      <c r="H45" s="596" t="s">
        <v>261</v>
      </c>
      <c r="I45" s="596" t="s">
        <v>262</v>
      </c>
      <c r="J45" s="354"/>
      <c r="K45" s="355">
        <f>(C45*J45)/5</f>
        <v>0</v>
      </c>
      <c r="L45" s="429" t="s">
        <v>263</v>
      </c>
    </row>
    <row r="46" spans="1:13" s="7" customFormat="1" ht="144" customHeight="1" x14ac:dyDescent="0.2">
      <c r="A46" s="395" t="s">
        <v>264</v>
      </c>
      <c r="B46" s="430"/>
      <c r="C46" s="357"/>
      <c r="D46" s="358"/>
      <c r="E46" s="786"/>
      <c r="F46" s="786"/>
      <c r="G46" s="597"/>
      <c r="H46" s="597"/>
      <c r="I46" s="597"/>
      <c r="J46" s="292"/>
      <c r="K46" s="293"/>
      <c r="L46" s="431"/>
    </row>
    <row r="47" spans="1:13" s="7" customFormat="1" ht="20.25" x14ac:dyDescent="0.4">
      <c r="A47" s="458"/>
      <c r="B47" s="459"/>
      <c r="C47" s="460"/>
      <c r="D47" s="461"/>
      <c r="E47" s="459"/>
      <c r="F47" s="459"/>
      <c r="G47" s="459"/>
      <c r="H47" s="459"/>
      <c r="I47" s="459"/>
      <c r="J47" s="462"/>
      <c r="K47" s="462"/>
    </row>
    <row r="48" spans="1:13" s="7" customFormat="1" ht="20.25" x14ac:dyDescent="0.4">
      <c r="A48" s="33"/>
      <c r="B48" s="9"/>
      <c r="C48" s="1"/>
      <c r="D48" s="10"/>
      <c r="E48" s="9"/>
      <c r="F48" s="9"/>
      <c r="G48" s="9"/>
      <c r="H48" s="9"/>
      <c r="I48" s="9"/>
      <c r="J48" s="11"/>
      <c r="K48" s="11"/>
    </row>
    <row r="49" spans="1:13" s="7" customFormat="1" ht="20.25" x14ac:dyDescent="0.4">
      <c r="A49" s="33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3" s="7" customFormat="1" ht="21.75" customHeight="1" x14ac:dyDescent="0.2">
      <c r="A50" s="554" t="s">
        <v>58</v>
      </c>
      <c r="B50" s="555"/>
      <c r="C50" s="558" t="s">
        <v>251</v>
      </c>
      <c r="D50" s="560" t="s">
        <v>71</v>
      </c>
      <c r="E50" s="562" t="s">
        <v>37</v>
      </c>
      <c r="F50" s="563"/>
      <c r="G50" s="563"/>
      <c r="H50" s="563"/>
      <c r="I50" s="563"/>
      <c r="J50" s="564" t="s">
        <v>12</v>
      </c>
      <c r="K50" s="558" t="s">
        <v>76</v>
      </c>
    </row>
    <row r="51" spans="1:13" s="7" customFormat="1" ht="40.5" customHeight="1" x14ac:dyDescent="0.2">
      <c r="A51" s="556"/>
      <c r="B51" s="557"/>
      <c r="C51" s="567"/>
      <c r="D51" s="561"/>
      <c r="E51" s="425" t="s">
        <v>66</v>
      </c>
      <c r="F51" s="425" t="s">
        <v>67</v>
      </c>
      <c r="G51" s="425" t="s">
        <v>68</v>
      </c>
      <c r="H51" s="8" t="s">
        <v>69</v>
      </c>
      <c r="I51" s="272" t="s">
        <v>70</v>
      </c>
      <c r="J51" s="565"/>
      <c r="K51" s="566"/>
    </row>
    <row r="52" spans="1:13" s="7" customFormat="1" ht="21.6" customHeight="1" x14ac:dyDescent="0.45">
      <c r="A52" s="311" t="s">
        <v>176</v>
      </c>
      <c r="B52" s="199"/>
      <c r="C52" s="167"/>
      <c r="D52" s="167"/>
      <c r="E52" s="195"/>
      <c r="F52" s="195"/>
      <c r="G52" s="196"/>
      <c r="H52" s="195"/>
      <c r="I52" s="195"/>
      <c r="J52" s="197"/>
      <c r="K52" s="198"/>
      <c r="L52" s="36" t="s">
        <v>72</v>
      </c>
    </row>
    <row r="53" spans="1:13" s="7" customFormat="1" ht="21.6" customHeight="1" x14ac:dyDescent="0.45">
      <c r="A53" s="315" t="s">
        <v>208</v>
      </c>
      <c r="B53" s="199"/>
      <c r="C53" s="316">
        <v>5</v>
      </c>
      <c r="D53" s="262" t="s">
        <v>2</v>
      </c>
      <c r="E53" s="262" t="s">
        <v>161</v>
      </c>
      <c r="F53" s="262" t="s">
        <v>162</v>
      </c>
      <c r="G53" s="262" t="s">
        <v>163</v>
      </c>
      <c r="H53" s="262" t="s">
        <v>164</v>
      </c>
      <c r="I53" s="262" t="s">
        <v>165</v>
      </c>
      <c r="J53" s="274"/>
      <c r="K53" s="275">
        <f>(C53*J53)/5</f>
        <v>0</v>
      </c>
      <c r="L53" s="171"/>
      <c r="M53" s="7" t="s">
        <v>293</v>
      </c>
    </row>
    <row r="54" spans="1:13" s="7" customFormat="1" ht="21.6" customHeight="1" x14ac:dyDescent="0.45">
      <c r="A54" s="393" t="s">
        <v>192</v>
      </c>
      <c r="B54" s="232"/>
      <c r="C54" s="319">
        <v>5</v>
      </c>
      <c r="D54" s="233" t="s">
        <v>266</v>
      </c>
      <c r="E54" s="234" t="s">
        <v>267</v>
      </c>
      <c r="F54" s="234" t="s">
        <v>268</v>
      </c>
      <c r="G54" s="235" t="s">
        <v>269</v>
      </c>
      <c r="H54" s="234" t="s">
        <v>270</v>
      </c>
      <c r="I54" s="234"/>
      <c r="J54" s="320">
        <f>L54*5/100</f>
        <v>0</v>
      </c>
      <c r="K54" s="321">
        <f>(C54*J54)/5</f>
        <v>0</v>
      </c>
      <c r="L54" s="37"/>
      <c r="M54" s="7" t="s">
        <v>294</v>
      </c>
    </row>
    <row r="55" spans="1:13" s="7" customFormat="1" ht="21.6" customHeight="1" x14ac:dyDescent="0.45">
      <c r="A55" s="322" t="s">
        <v>193</v>
      </c>
      <c r="B55" s="359"/>
      <c r="C55" s="324"/>
      <c r="D55" s="230"/>
      <c r="E55" s="196"/>
      <c r="F55" s="196"/>
      <c r="G55" s="325"/>
      <c r="H55" s="196"/>
      <c r="I55" s="196"/>
      <c r="J55" s="326"/>
      <c r="K55" s="327"/>
      <c r="L55" s="171"/>
      <c r="M55" s="7" t="s">
        <v>295</v>
      </c>
    </row>
    <row r="56" spans="1:13" s="7" customFormat="1" ht="21.6" customHeight="1" x14ac:dyDescent="0.45">
      <c r="A56" s="311" t="s">
        <v>177</v>
      </c>
      <c r="B56" s="267"/>
      <c r="C56" s="283"/>
      <c r="D56" s="230"/>
      <c r="E56" s="195"/>
      <c r="F56" s="195"/>
      <c r="G56" s="268"/>
      <c r="H56" s="269"/>
      <c r="I56" s="269"/>
      <c r="J56" s="326"/>
      <c r="K56" s="327"/>
      <c r="L56" s="171"/>
    </row>
    <row r="57" spans="1:13" s="7" customFormat="1" ht="21.6" customHeight="1" x14ac:dyDescent="0.45">
      <c r="A57" s="787" t="s">
        <v>271</v>
      </c>
      <c r="B57" s="788"/>
      <c r="C57" s="329">
        <v>5</v>
      </c>
      <c r="D57" s="330" t="s">
        <v>178</v>
      </c>
      <c r="E57" s="331" t="s">
        <v>194</v>
      </c>
      <c r="F57" s="331" t="s">
        <v>195</v>
      </c>
      <c r="G57" s="332" t="s">
        <v>196</v>
      </c>
      <c r="H57" s="331" t="s">
        <v>197</v>
      </c>
      <c r="I57" s="331" t="s">
        <v>198</v>
      </c>
      <c r="J57" s="274"/>
      <c r="K57" s="275">
        <f>(C57*J57)/5</f>
        <v>0</v>
      </c>
      <c r="L57" s="231"/>
    </row>
    <row r="58" spans="1:13" s="7" customFormat="1" ht="21.6" customHeight="1" x14ac:dyDescent="0.45">
      <c r="A58" s="792" t="s">
        <v>272</v>
      </c>
      <c r="B58" s="790"/>
      <c r="C58" s="436">
        <v>2.5</v>
      </c>
      <c r="D58" s="437" t="s">
        <v>178</v>
      </c>
      <c r="E58" s="571" t="s">
        <v>273</v>
      </c>
      <c r="F58" s="571" t="s">
        <v>274</v>
      </c>
      <c r="G58" s="571" t="s">
        <v>327</v>
      </c>
      <c r="H58" s="571" t="s">
        <v>275</v>
      </c>
      <c r="I58" s="571" t="s">
        <v>276</v>
      </c>
      <c r="J58" s="277"/>
      <c r="K58" s="278">
        <f>(C58*J58)/5</f>
        <v>0</v>
      </c>
      <c r="L58" s="231" t="s">
        <v>187</v>
      </c>
    </row>
    <row r="59" spans="1:13" s="7" customFormat="1" ht="21.6" customHeight="1" x14ac:dyDescent="0.45">
      <c r="A59" s="434"/>
      <c r="B59" s="338"/>
      <c r="C59" s="329"/>
      <c r="D59" s="330"/>
      <c r="E59" s="572"/>
      <c r="F59" s="572"/>
      <c r="G59" s="572"/>
      <c r="H59" s="572"/>
      <c r="I59" s="572"/>
      <c r="J59" s="305"/>
      <c r="K59" s="310"/>
      <c r="L59" s="231"/>
    </row>
    <row r="60" spans="1:13" s="7" customFormat="1" ht="21.6" customHeight="1" x14ac:dyDescent="0.4">
      <c r="A60" s="506" t="s">
        <v>199</v>
      </c>
      <c r="B60" s="507"/>
      <c r="C60" s="508">
        <v>2.5</v>
      </c>
      <c r="D60" s="233" t="s">
        <v>266</v>
      </c>
      <c r="E60" s="234" t="s">
        <v>267</v>
      </c>
      <c r="F60" s="234" t="s">
        <v>268</v>
      </c>
      <c r="G60" s="235" t="s">
        <v>269</v>
      </c>
      <c r="H60" s="234" t="s">
        <v>270</v>
      </c>
      <c r="I60" s="336"/>
      <c r="J60" s="320">
        <f>L60*5/100</f>
        <v>0</v>
      </c>
      <c r="K60" s="321">
        <f>(C60*J60)/5</f>
        <v>0</v>
      </c>
      <c r="L60" s="37"/>
    </row>
    <row r="61" spans="1:13" s="7" customFormat="1" ht="21.6" customHeight="1" x14ac:dyDescent="0.4">
      <c r="A61" s="438" t="s">
        <v>277</v>
      </c>
      <c r="B61" s="435"/>
      <c r="C61" s="439">
        <v>2.5</v>
      </c>
      <c r="D61" s="259" t="s">
        <v>2</v>
      </c>
      <c r="E61" s="260" t="s">
        <v>182</v>
      </c>
      <c r="F61" s="260" t="s">
        <v>183</v>
      </c>
      <c r="G61" s="260" t="s">
        <v>184</v>
      </c>
      <c r="H61" s="260" t="s">
        <v>185</v>
      </c>
      <c r="I61" s="260" t="s">
        <v>186</v>
      </c>
      <c r="J61" s="277"/>
      <c r="K61" s="278">
        <f>(C61*J61)/5</f>
        <v>0</v>
      </c>
      <c r="L61" s="403" t="s">
        <v>278</v>
      </c>
    </row>
    <row r="62" spans="1:13" s="7" customFormat="1" ht="21.6" customHeight="1" x14ac:dyDescent="0.4">
      <c r="A62" s="392" t="s">
        <v>279</v>
      </c>
      <c r="B62" s="440"/>
      <c r="C62" s="441"/>
      <c r="D62" s="442"/>
      <c r="E62" s="443"/>
      <c r="F62" s="443"/>
      <c r="G62" s="444"/>
      <c r="H62" s="443"/>
      <c r="I62" s="445"/>
      <c r="J62" s="280"/>
      <c r="K62" s="281"/>
      <c r="L62" s="446" t="s">
        <v>280</v>
      </c>
    </row>
    <row r="63" spans="1:13" s="7" customFormat="1" ht="21.6" customHeight="1" x14ac:dyDescent="0.4">
      <c r="A63" s="392" t="s">
        <v>281</v>
      </c>
      <c r="B63" s="440"/>
      <c r="C63" s="441"/>
      <c r="D63" s="442"/>
      <c r="E63" s="443"/>
      <c r="F63" s="443"/>
      <c r="G63" s="444"/>
      <c r="H63" s="443"/>
      <c r="I63" s="445"/>
      <c r="J63" s="280"/>
      <c r="K63" s="281"/>
      <c r="L63" s="171"/>
    </row>
    <row r="64" spans="1:13" s="7" customFormat="1" ht="21.6" customHeight="1" x14ac:dyDescent="0.4">
      <c r="A64" s="378" t="s">
        <v>282</v>
      </c>
      <c r="B64" s="338"/>
      <c r="C64" s="447"/>
      <c r="D64" s="448"/>
      <c r="E64" s="449"/>
      <c r="F64" s="449"/>
      <c r="G64" s="450"/>
      <c r="H64" s="449"/>
      <c r="I64" s="370"/>
      <c r="J64" s="305"/>
      <c r="K64" s="310"/>
      <c r="L64" s="171"/>
    </row>
    <row r="65" spans="1:12" s="7" customFormat="1" ht="21.6" customHeight="1" x14ac:dyDescent="0.5">
      <c r="A65" s="361" t="s">
        <v>209</v>
      </c>
      <c r="B65" s="240"/>
      <c r="C65" s="339"/>
      <c r="D65" s="251"/>
      <c r="E65" s="248"/>
      <c r="F65" s="249"/>
      <c r="G65" s="250"/>
      <c r="H65" s="250"/>
      <c r="I65" s="248"/>
      <c r="J65" s="305"/>
      <c r="K65" s="310"/>
      <c r="L65" s="171"/>
    </row>
    <row r="66" spans="1:12" s="7" customFormat="1" ht="21.6" customHeight="1" x14ac:dyDescent="0.2">
      <c r="A66" s="362" t="s">
        <v>210</v>
      </c>
      <c r="B66" s="202"/>
      <c r="C66" s="363"/>
      <c r="D66" s="364" t="s">
        <v>2</v>
      </c>
      <c r="E66" s="365" t="s">
        <v>211</v>
      </c>
      <c r="F66" s="365" t="s">
        <v>212</v>
      </c>
      <c r="G66" s="365" t="s">
        <v>212</v>
      </c>
      <c r="H66" s="365" t="s">
        <v>212</v>
      </c>
      <c r="I66" s="365" t="s">
        <v>212</v>
      </c>
      <c r="J66" s="320"/>
      <c r="K66" s="321">
        <f>(C66*J66)/5</f>
        <v>0</v>
      </c>
      <c r="L66" s="171"/>
    </row>
    <row r="67" spans="1:12" s="7" customFormat="1" ht="21.75" customHeight="1" x14ac:dyDescent="0.2">
      <c r="A67" s="366" t="s">
        <v>213</v>
      </c>
      <c r="B67" s="367"/>
      <c r="C67" s="368"/>
      <c r="D67" s="369"/>
      <c r="E67" s="370"/>
      <c r="F67" s="370"/>
      <c r="G67" s="370"/>
      <c r="H67" s="370"/>
      <c r="I67" s="370"/>
      <c r="J67" s="451"/>
      <c r="K67" s="452"/>
      <c r="L67" s="171"/>
    </row>
    <row r="68" spans="1:12" s="7" customFormat="1" ht="21.75" customHeight="1" x14ac:dyDescent="0.2">
      <c r="A68" s="238" t="s">
        <v>249</v>
      </c>
      <c r="B68" s="367"/>
      <c r="C68" s="371"/>
      <c r="D68" s="372" t="s">
        <v>2</v>
      </c>
      <c r="E68" s="793" t="s">
        <v>328</v>
      </c>
      <c r="F68" s="793" t="s">
        <v>329</v>
      </c>
      <c r="G68" s="793" t="s">
        <v>330</v>
      </c>
      <c r="H68" s="793" t="s">
        <v>331</v>
      </c>
      <c r="I68" s="793" t="s">
        <v>332</v>
      </c>
      <c r="J68" s="320"/>
      <c r="K68" s="321">
        <f>(C68*J68)/5</f>
        <v>0</v>
      </c>
      <c r="L68" s="171"/>
    </row>
    <row r="69" spans="1:12" s="7" customFormat="1" ht="63.75" customHeight="1" x14ac:dyDescent="0.2">
      <c r="A69" s="740" t="s">
        <v>214</v>
      </c>
      <c r="B69" s="741"/>
      <c r="C69" s="371"/>
      <c r="D69" s="372" t="s">
        <v>2</v>
      </c>
      <c r="E69" s="336" t="s">
        <v>215</v>
      </c>
      <c r="F69" s="336" t="s">
        <v>212</v>
      </c>
      <c r="G69" s="336" t="s">
        <v>212</v>
      </c>
      <c r="H69" s="336" t="s">
        <v>212</v>
      </c>
      <c r="I69" s="336" t="s">
        <v>212</v>
      </c>
      <c r="J69" s="320"/>
      <c r="K69" s="321">
        <f t="shared" ref="K69:K72" si="0">(C69*J69)/5</f>
        <v>0</v>
      </c>
      <c r="L69" s="171"/>
    </row>
    <row r="70" spans="1:12" s="7" customFormat="1" ht="21.75" customHeight="1" x14ac:dyDescent="0.2">
      <c r="A70" s="373" t="s">
        <v>216</v>
      </c>
      <c r="B70" s="374"/>
      <c r="C70" s="375"/>
      <c r="D70" s="372" t="s">
        <v>2</v>
      </c>
      <c r="E70" s="336" t="s">
        <v>217</v>
      </c>
      <c r="F70" s="336" t="s">
        <v>218</v>
      </c>
      <c r="G70" s="336" t="s">
        <v>219</v>
      </c>
      <c r="H70" s="336" t="s">
        <v>220</v>
      </c>
      <c r="I70" s="336" t="s">
        <v>221</v>
      </c>
      <c r="J70" s="320"/>
      <c r="K70" s="321">
        <f t="shared" si="0"/>
        <v>0</v>
      </c>
      <c r="L70" s="171"/>
    </row>
    <row r="71" spans="1:12" s="7" customFormat="1" ht="43.5" customHeight="1" x14ac:dyDescent="0.2">
      <c r="A71" s="740" t="s">
        <v>222</v>
      </c>
      <c r="B71" s="741"/>
      <c r="C71" s="375"/>
      <c r="D71" s="372" t="s">
        <v>2</v>
      </c>
      <c r="E71" s="336" t="s">
        <v>217</v>
      </c>
      <c r="F71" s="336" t="s">
        <v>218</v>
      </c>
      <c r="G71" s="336" t="s">
        <v>219</v>
      </c>
      <c r="H71" s="336" t="s">
        <v>220</v>
      </c>
      <c r="I71" s="336" t="s">
        <v>221</v>
      </c>
      <c r="J71" s="320"/>
      <c r="K71" s="321">
        <f t="shared" si="0"/>
        <v>0</v>
      </c>
      <c r="L71" s="171"/>
    </row>
    <row r="72" spans="1:12" s="7" customFormat="1" ht="21.75" customHeight="1" x14ac:dyDescent="0.2">
      <c r="A72" s="463" t="s">
        <v>223</v>
      </c>
      <c r="B72" s="464"/>
      <c r="C72" s="465"/>
      <c r="D72" s="466" t="s">
        <v>2</v>
      </c>
      <c r="E72" s="467" t="s">
        <v>217</v>
      </c>
      <c r="F72" s="467" t="s">
        <v>218</v>
      </c>
      <c r="G72" s="467" t="s">
        <v>219</v>
      </c>
      <c r="H72" s="467" t="s">
        <v>220</v>
      </c>
      <c r="I72" s="467" t="s">
        <v>221</v>
      </c>
      <c r="J72" s="308"/>
      <c r="K72" s="309">
        <f t="shared" si="0"/>
        <v>0</v>
      </c>
      <c r="L72" s="171"/>
    </row>
    <row r="73" spans="1:12" s="7" customFormat="1" ht="21.75" customHeight="1" x14ac:dyDescent="0.2">
      <c r="A73" s="468"/>
      <c r="B73" s="468"/>
      <c r="C73" s="469"/>
      <c r="D73" s="470"/>
      <c r="E73" s="471"/>
      <c r="F73" s="471"/>
      <c r="G73" s="471"/>
      <c r="H73" s="471"/>
      <c r="I73" s="471"/>
      <c r="J73" s="472"/>
      <c r="K73" s="473"/>
      <c r="L73" s="236"/>
    </row>
    <row r="74" spans="1:12" s="7" customFormat="1" ht="21.75" customHeight="1" x14ac:dyDescent="0.2">
      <c r="A74" s="236"/>
      <c r="B74" s="236"/>
      <c r="C74" s="474"/>
      <c r="D74" s="475"/>
      <c r="E74" s="476"/>
      <c r="F74" s="476"/>
      <c r="G74" s="476"/>
      <c r="H74" s="476"/>
      <c r="I74" s="476"/>
      <c r="J74" s="477"/>
      <c r="K74" s="478"/>
      <c r="L74" s="236"/>
    </row>
    <row r="75" spans="1:12" s="7" customFormat="1" ht="21.75" customHeight="1" x14ac:dyDescent="0.2">
      <c r="A75" s="236"/>
      <c r="B75" s="236"/>
      <c r="C75" s="474"/>
      <c r="D75" s="475"/>
      <c r="E75" s="476"/>
      <c r="F75" s="476"/>
      <c r="G75" s="476"/>
      <c r="H75" s="476"/>
      <c r="I75" s="476"/>
      <c r="J75" s="477"/>
      <c r="K75" s="478"/>
      <c r="L75" s="236"/>
    </row>
    <row r="76" spans="1:12" s="7" customFormat="1" ht="21.75" customHeight="1" x14ac:dyDescent="0.2">
      <c r="A76" s="236"/>
      <c r="B76" s="236"/>
      <c r="C76" s="474"/>
      <c r="D76" s="475"/>
      <c r="E76" s="476"/>
      <c r="F76" s="476"/>
      <c r="G76" s="476"/>
      <c r="H76" s="476"/>
      <c r="I76" s="476"/>
      <c r="J76" s="477"/>
      <c r="K76" s="478"/>
      <c r="L76" s="236"/>
    </row>
    <row r="77" spans="1:12" s="7" customFormat="1" ht="21.75" customHeight="1" x14ac:dyDescent="0.2">
      <c r="A77" s="236"/>
      <c r="B77" s="236"/>
      <c r="C77" s="474"/>
      <c r="D77" s="475"/>
      <c r="E77" s="476"/>
      <c r="F77" s="476"/>
      <c r="G77" s="476"/>
      <c r="H77" s="476"/>
      <c r="I77" s="476"/>
      <c r="J77" s="477"/>
      <c r="K77" s="478"/>
      <c r="L77" s="236"/>
    </row>
    <row r="78" spans="1:12" s="7" customFormat="1" ht="21.75" customHeight="1" x14ac:dyDescent="0.2">
      <c r="A78" s="236"/>
      <c r="B78" s="236"/>
      <c r="C78" s="474"/>
      <c r="D78" s="475"/>
      <c r="E78" s="476"/>
      <c r="F78" s="476"/>
      <c r="G78" s="476"/>
      <c r="H78" s="476"/>
      <c r="I78" s="476"/>
      <c r="J78" s="477"/>
      <c r="K78" s="478"/>
      <c r="L78" s="236"/>
    </row>
    <row r="79" spans="1:12" s="7" customFormat="1" ht="21.75" customHeight="1" x14ac:dyDescent="0.2">
      <c r="A79" s="554" t="s">
        <v>58</v>
      </c>
      <c r="B79" s="555"/>
      <c r="C79" s="558" t="s">
        <v>251</v>
      </c>
      <c r="D79" s="560" t="s">
        <v>71</v>
      </c>
      <c r="E79" s="562" t="s">
        <v>37</v>
      </c>
      <c r="F79" s="563"/>
      <c r="G79" s="563"/>
      <c r="H79" s="563"/>
      <c r="I79" s="563"/>
      <c r="J79" s="564" t="s">
        <v>12</v>
      </c>
      <c r="K79" s="558" t="s">
        <v>76</v>
      </c>
    </row>
    <row r="80" spans="1:12" s="7" customFormat="1" ht="40.5" customHeight="1" x14ac:dyDescent="0.2">
      <c r="A80" s="556"/>
      <c r="B80" s="557"/>
      <c r="C80" s="567"/>
      <c r="D80" s="561"/>
      <c r="E80" s="425" t="s">
        <v>66</v>
      </c>
      <c r="F80" s="425" t="s">
        <v>67</v>
      </c>
      <c r="G80" s="425" t="s">
        <v>68</v>
      </c>
      <c r="H80" s="8" t="s">
        <v>69</v>
      </c>
      <c r="I80" s="272" t="s">
        <v>70</v>
      </c>
      <c r="J80" s="565"/>
      <c r="K80" s="566"/>
    </row>
    <row r="81" spans="1:12" s="7" customFormat="1" ht="21.75" customHeight="1" x14ac:dyDescent="0.2">
      <c r="A81" s="376" t="s">
        <v>224</v>
      </c>
      <c r="B81" s="374"/>
      <c r="C81" s="371"/>
      <c r="D81" s="372" t="s">
        <v>2</v>
      </c>
      <c r="E81" s="336" t="s">
        <v>217</v>
      </c>
      <c r="F81" s="336" t="s">
        <v>218</v>
      </c>
      <c r="G81" s="336" t="s">
        <v>219</v>
      </c>
      <c r="H81" s="336" t="s">
        <v>220</v>
      </c>
      <c r="I81" s="336" t="s">
        <v>221</v>
      </c>
      <c r="J81" s="320"/>
      <c r="K81" s="321">
        <f>(C81*J81)/5</f>
        <v>0</v>
      </c>
      <c r="L81" s="200"/>
    </row>
    <row r="82" spans="1:12" s="7" customFormat="1" ht="21.75" customHeight="1" x14ac:dyDescent="0.45">
      <c r="A82" s="258" t="s">
        <v>225</v>
      </c>
      <c r="B82" s="374"/>
      <c r="C82" s="340"/>
      <c r="D82" s="237"/>
      <c r="E82" s="377"/>
      <c r="F82" s="377"/>
      <c r="G82" s="378"/>
      <c r="H82" s="379"/>
      <c r="I82" s="379"/>
      <c r="J82" s="320">
        <f t="shared" ref="J82:J83" si="1">L82*5/100</f>
        <v>0</v>
      </c>
      <c r="K82" s="321">
        <f>(C82*J82)/5</f>
        <v>0</v>
      </c>
      <c r="L82" s="380"/>
    </row>
    <row r="83" spans="1:12" s="7" customFormat="1" ht="21.75" customHeight="1" x14ac:dyDescent="0.45">
      <c r="A83" s="258" t="s">
        <v>226</v>
      </c>
      <c r="B83" s="374"/>
      <c r="C83" s="340"/>
      <c r="D83" s="237"/>
      <c r="E83" s="377"/>
      <c r="F83" s="377"/>
      <c r="G83" s="238"/>
      <c r="H83" s="205"/>
      <c r="I83" s="205"/>
      <c r="J83" s="320">
        <f t="shared" si="1"/>
        <v>0</v>
      </c>
      <c r="K83" s="321">
        <f>(C83*J83)/5</f>
        <v>0</v>
      </c>
      <c r="L83" s="37"/>
    </row>
    <row r="84" spans="1:12" s="14" customFormat="1" ht="25.5" customHeight="1" x14ac:dyDescent="0.2">
      <c r="A84" s="568" t="s">
        <v>283</v>
      </c>
      <c r="B84" s="569"/>
      <c r="C84" s="569"/>
      <c r="D84" s="569"/>
      <c r="E84" s="569"/>
      <c r="F84" s="569"/>
      <c r="G84" s="569"/>
      <c r="H84" s="569"/>
      <c r="I84" s="569"/>
      <c r="J84" s="570"/>
      <c r="K84" s="71">
        <f>ROUND(SUM(K30:K72),2)</f>
        <v>0</v>
      </c>
    </row>
    <row r="85" spans="1:12" ht="23.25" x14ac:dyDescent="0.5">
      <c r="A85" s="15"/>
      <c r="B85" s="16"/>
      <c r="C85" s="17"/>
      <c r="D85" s="17"/>
      <c r="E85" s="17"/>
      <c r="F85" s="17"/>
      <c r="G85" s="17"/>
      <c r="H85" s="17"/>
      <c r="I85" s="17"/>
      <c r="J85" s="17"/>
      <c r="K85" s="18"/>
    </row>
    <row r="86" spans="1:12" ht="24.75" x14ac:dyDescent="0.5">
      <c r="A86" s="72" t="s">
        <v>95</v>
      </c>
      <c r="B86" s="514"/>
      <c r="C86" s="514"/>
      <c r="D86" s="74" t="s">
        <v>27</v>
      </c>
      <c r="E86" s="74"/>
      <c r="F86" s="75" t="s">
        <v>95</v>
      </c>
      <c r="G86" s="514"/>
      <c r="H86" s="514"/>
      <c r="I86" s="514"/>
      <c r="J86" s="514"/>
      <c r="K86" s="76" t="s">
        <v>26</v>
      </c>
    </row>
    <row r="87" spans="1:12" ht="24.75" x14ac:dyDescent="0.5">
      <c r="A87" s="72" t="s">
        <v>96</v>
      </c>
      <c r="B87" s="515"/>
      <c r="C87" s="515"/>
      <c r="D87" s="42" t="s">
        <v>97</v>
      </c>
      <c r="E87" s="42"/>
      <c r="F87" s="75" t="s">
        <v>96</v>
      </c>
      <c r="G87" s="515"/>
      <c r="H87" s="515"/>
      <c r="I87" s="515"/>
      <c r="J87" s="515"/>
      <c r="K87" s="78" t="s">
        <v>97</v>
      </c>
    </row>
    <row r="88" spans="1:12" ht="24.75" x14ac:dyDescent="0.5">
      <c r="A88" s="72" t="s">
        <v>86</v>
      </c>
      <c r="B88" s="515"/>
      <c r="C88" s="515"/>
      <c r="D88" s="42"/>
      <c r="E88" s="42"/>
      <c r="F88" s="75" t="s">
        <v>86</v>
      </c>
      <c r="G88" s="515"/>
      <c r="H88" s="515"/>
      <c r="I88" s="515"/>
      <c r="J88" s="515"/>
      <c r="K88" s="78"/>
    </row>
    <row r="89" spans="1:12" ht="24.75" x14ac:dyDescent="0.5">
      <c r="A89" s="79" t="s">
        <v>98</v>
      </c>
      <c r="B89" s="513"/>
      <c r="C89" s="513"/>
      <c r="D89" s="80"/>
      <c r="E89" s="81"/>
      <c r="F89" s="82" t="s">
        <v>98</v>
      </c>
      <c r="G89" s="513"/>
      <c r="H89" s="513"/>
      <c r="I89" s="513"/>
      <c r="J89" s="513"/>
      <c r="K89" s="83"/>
    </row>
    <row r="90" spans="1:12" ht="23.25" x14ac:dyDescent="0.5">
      <c r="A90" s="4" t="s">
        <v>168</v>
      </c>
      <c r="B90" s="4"/>
      <c r="C90" s="5"/>
      <c r="D90" s="5"/>
      <c r="E90" s="5"/>
      <c r="F90" s="5"/>
      <c r="G90" s="5"/>
      <c r="H90" s="5"/>
      <c r="I90" s="5"/>
      <c r="J90" s="5"/>
      <c r="K90" s="5"/>
    </row>
    <row r="91" spans="1:12" s="23" customFormat="1" ht="21.75" customHeight="1" x14ac:dyDescent="0.4">
      <c r="A91" s="649" t="s">
        <v>3</v>
      </c>
      <c r="B91" s="650"/>
      <c r="C91" s="651"/>
      <c r="D91" s="655" t="s">
        <v>47</v>
      </c>
      <c r="E91" s="656"/>
      <c r="F91" s="728" t="s">
        <v>166</v>
      </c>
      <c r="G91" s="728"/>
      <c r="H91" s="728"/>
      <c r="I91" s="728" t="s">
        <v>48</v>
      </c>
      <c r="J91" s="728"/>
      <c r="K91" s="728"/>
    </row>
    <row r="92" spans="1:12" s="23" customFormat="1" ht="51" customHeight="1" x14ac:dyDescent="0.4">
      <c r="A92" s="652"/>
      <c r="B92" s="653"/>
      <c r="C92" s="654"/>
      <c r="D92" s="657"/>
      <c r="E92" s="658"/>
      <c r="F92" s="728"/>
      <c r="G92" s="728"/>
      <c r="H92" s="728"/>
      <c r="I92" s="728"/>
      <c r="J92" s="728"/>
      <c r="K92" s="728"/>
      <c r="L92" s="346" t="s">
        <v>228</v>
      </c>
    </row>
    <row r="93" spans="1:12" s="23" customFormat="1" ht="21.75" customHeight="1" x14ac:dyDescent="0.5">
      <c r="A93" s="627" t="s">
        <v>53</v>
      </c>
      <c r="B93" s="628"/>
      <c r="C93" s="629"/>
      <c r="D93" s="630"/>
      <c r="E93" s="631"/>
      <c r="F93" s="633"/>
      <c r="G93" s="633"/>
      <c r="H93" s="634"/>
      <c r="I93" s="635" t="str">
        <f>+IFERROR(IF(F93&lt;D93,"ต่ำกว่าระดับความคาดหวัง",IF(F93=D93,"เป็นไปตามความคาดหวัง",IF(D93&lt;F93,"เหนือกว่าความคาดหวัง",IF(F93&lt;F93,"ดี",IF(F93&lt;=F93,"ดี","-"))))),"-")</f>
        <v>เป็นไปตามความคาดหวัง</v>
      </c>
      <c r="J93" s="636"/>
      <c r="K93" s="637"/>
      <c r="L93" s="346" t="s">
        <v>227</v>
      </c>
    </row>
    <row r="94" spans="1:12" s="23" customFormat="1" ht="21.75" customHeight="1" x14ac:dyDescent="0.5">
      <c r="A94" s="638" t="s">
        <v>54</v>
      </c>
      <c r="B94" s="639"/>
      <c r="C94" s="640"/>
      <c r="D94" s="641"/>
      <c r="E94" s="642"/>
      <c r="F94" s="644"/>
      <c r="G94" s="644"/>
      <c r="H94" s="645"/>
      <c r="I94" s="646" t="str">
        <f t="shared" ref="I94:I95" si="2"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เป็นไปตามความคาดหวัง</v>
      </c>
      <c r="J94" s="647"/>
      <c r="K94" s="648"/>
    </row>
    <row r="95" spans="1:12" s="23" customFormat="1" ht="21.75" customHeight="1" x14ac:dyDescent="0.5">
      <c r="A95" s="638" t="s">
        <v>201</v>
      </c>
      <c r="B95" s="639"/>
      <c r="C95" s="640"/>
      <c r="D95" s="641"/>
      <c r="E95" s="642"/>
      <c r="F95" s="644"/>
      <c r="G95" s="644"/>
      <c r="H95" s="645"/>
      <c r="I95" s="619" t="str">
        <f t="shared" si="2"/>
        <v>เป็นไปตามความคาดหวัง</v>
      </c>
      <c r="J95" s="620"/>
      <c r="K95" s="621"/>
    </row>
    <row r="96" spans="1:12" s="23" customFormat="1" x14ac:dyDescent="0.45">
      <c r="A96" s="622" t="s">
        <v>13</v>
      </c>
      <c r="B96" s="623"/>
      <c r="C96" s="623"/>
      <c r="D96" s="623"/>
      <c r="E96" s="623"/>
      <c r="F96" s="623"/>
      <c r="G96" s="623"/>
      <c r="H96" s="624"/>
      <c r="I96" s="625">
        <f>(COUNTIF(I93:K95, "เป็นไปตามความคาดหวัง")+COUNTIF(I93:K95,"เหนือกว่าความคาดหวัง"))*10/3</f>
        <v>10</v>
      </c>
      <c r="J96" s="626"/>
      <c r="K96" s="626"/>
    </row>
    <row r="97" spans="1:13" s="23" customFormat="1" ht="23.25" x14ac:dyDescent="0.5">
      <c r="A97" s="661" t="s">
        <v>326</v>
      </c>
      <c r="B97" s="662"/>
      <c r="C97" s="662"/>
      <c r="D97" s="662"/>
      <c r="E97" s="662"/>
      <c r="F97" s="662"/>
      <c r="G97" s="662"/>
      <c r="H97" s="663"/>
      <c r="I97" s="664">
        <f>I96</f>
        <v>10</v>
      </c>
      <c r="J97" s="665"/>
      <c r="K97" s="665"/>
      <c r="L97" s="456"/>
      <c r="M97" s="456"/>
    </row>
    <row r="98" spans="1:13" s="23" customFormat="1" ht="21.75" customHeight="1" x14ac:dyDescent="0.4">
      <c r="A98" s="666" t="s">
        <v>143</v>
      </c>
      <c r="B98" s="667"/>
      <c r="C98" s="667"/>
      <c r="D98" s="731" t="s">
        <v>47</v>
      </c>
      <c r="E98" s="732"/>
      <c r="F98" s="728" t="s">
        <v>166</v>
      </c>
      <c r="G98" s="728"/>
      <c r="H98" s="728"/>
      <c r="I98" s="728" t="s">
        <v>48</v>
      </c>
      <c r="J98" s="728"/>
      <c r="K98" s="728"/>
    </row>
    <row r="99" spans="1:13" s="23" customFormat="1" ht="51" customHeight="1" x14ac:dyDescent="0.4">
      <c r="A99" s="669"/>
      <c r="B99" s="670"/>
      <c r="C99" s="670"/>
      <c r="D99" s="733"/>
      <c r="E99" s="734"/>
      <c r="F99" s="728"/>
      <c r="G99" s="728"/>
      <c r="H99" s="728"/>
      <c r="I99" s="728"/>
      <c r="J99" s="728"/>
      <c r="K99" s="728"/>
      <c r="L99" s="346" t="s">
        <v>202</v>
      </c>
    </row>
    <row r="100" spans="1:13" s="23" customFormat="1" ht="24.75" x14ac:dyDescent="0.5">
      <c r="A100" s="479" t="s">
        <v>297</v>
      </c>
      <c r="B100" s="480"/>
      <c r="C100" s="481"/>
      <c r="D100" s="679"/>
      <c r="E100" s="680"/>
      <c r="F100" s="682"/>
      <c r="G100" s="682"/>
      <c r="H100" s="683"/>
      <c r="I100" s="635" t="str">
        <f t="shared" ref="I100:I104" si="3">+IFERROR(IF(F100&lt;D100,"ต่ำกว่าระดับความคาดหวัง",IF(F100=D100,"เป็นไปตามความคาดหวัง",IF(D100&lt;F100,"เหนือกว่าความคาดหวัง",IF(F100&lt;F100,"ดี",IF(F100&lt;=F100,"ดี","-"))))),"-")</f>
        <v>เป็นไปตามความคาดหวัง</v>
      </c>
      <c r="J100" s="636"/>
      <c r="K100" s="637"/>
      <c r="L100" s="346" t="s">
        <v>227</v>
      </c>
    </row>
    <row r="101" spans="1:13" s="23" customFormat="1" ht="24.75" x14ac:dyDescent="0.5">
      <c r="A101" s="479" t="s">
        <v>298</v>
      </c>
      <c r="B101" s="482"/>
      <c r="C101" s="483"/>
      <c r="D101" s="687"/>
      <c r="E101" s="688"/>
      <c r="F101" s="690"/>
      <c r="G101" s="690"/>
      <c r="H101" s="691"/>
      <c r="I101" s="646" t="str">
        <f t="shared" si="3"/>
        <v>เป็นไปตามความคาดหวัง</v>
      </c>
      <c r="J101" s="647"/>
      <c r="K101" s="648"/>
    </row>
    <row r="102" spans="1:13" s="23" customFormat="1" ht="24.75" x14ac:dyDescent="0.5">
      <c r="A102" s="479" t="s">
        <v>299</v>
      </c>
      <c r="B102" s="482"/>
      <c r="C102" s="483"/>
      <c r="D102" s="687"/>
      <c r="E102" s="688"/>
      <c r="F102" s="690"/>
      <c r="G102" s="690"/>
      <c r="H102" s="691"/>
      <c r="I102" s="646" t="str">
        <f t="shared" si="3"/>
        <v>เป็นไปตามความคาดหวัง</v>
      </c>
      <c r="J102" s="647"/>
      <c r="K102" s="648"/>
    </row>
    <row r="103" spans="1:13" s="23" customFormat="1" ht="24.75" x14ac:dyDescent="0.5">
      <c r="A103" s="684">
        <v>4</v>
      </c>
      <c r="B103" s="685"/>
      <c r="C103" s="686"/>
      <c r="D103" s="687"/>
      <c r="E103" s="688"/>
      <c r="F103" s="690"/>
      <c r="G103" s="690"/>
      <c r="H103" s="691"/>
      <c r="I103" s="646" t="str">
        <f t="shared" si="3"/>
        <v>เป็นไปตามความคาดหวัง</v>
      </c>
      <c r="J103" s="647"/>
      <c r="K103" s="648"/>
    </row>
    <row r="104" spans="1:13" s="23" customFormat="1" ht="24.75" x14ac:dyDescent="0.5">
      <c r="A104" s="692">
        <v>5</v>
      </c>
      <c r="B104" s="693"/>
      <c r="C104" s="694"/>
      <c r="D104" s="695"/>
      <c r="E104" s="696"/>
      <c r="F104" s="697"/>
      <c r="G104" s="697"/>
      <c r="H104" s="696"/>
      <c r="I104" s="619" t="str">
        <f t="shared" si="3"/>
        <v>เป็นไปตามความคาดหวัง</v>
      </c>
      <c r="J104" s="620"/>
      <c r="K104" s="621"/>
    </row>
    <row r="105" spans="1:13" s="23" customFormat="1" x14ac:dyDescent="0.45">
      <c r="A105" s="622" t="s">
        <v>144</v>
      </c>
      <c r="B105" s="623"/>
      <c r="C105" s="623"/>
      <c r="D105" s="623"/>
      <c r="E105" s="623"/>
      <c r="F105" s="623"/>
      <c r="G105" s="623"/>
      <c r="H105" s="624"/>
      <c r="I105" s="625">
        <f>(COUNTIF(I100:K104, "เป็นไปตามความคาดหวัง")+COUNTIF(I100:K104,"เหนือกว่าความคาดหวัง"))*15/5</f>
        <v>15</v>
      </c>
      <c r="J105" s="626"/>
      <c r="K105" s="626"/>
    </row>
    <row r="106" spans="1:13" s="23" customFormat="1" ht="23.25" x14ac:dyDescent="0.5">
      <c r="A106" s="698" t="s">
        <v>325</v>
      </c>
      <c r="B106" s="699"/>
      <c r="C106" s="699"/>
      <c r="D106" s="699"/>
      <c r="E106" s="699"/>
      <c r="F106" s="699"/>
      <c r="G106" s="699"/>
      <c r="H106" s="700"/>
      <c r="I106" s="664">
        <f>I105</f>
        <v>15</v>
      </c>
      <c r="J106" s="665"/>
      <c r="K106" s="665"/>
      <c r="L106" s="456"/>
      <c r="M106" s="456"/>
    </row>
    <row r="107" spans="1:13" s="23" customFormat="1" ht="75.75" customHeight="1" x14ac:dyDescent="0.4">
      <c r="A107" s="701" t="s">
        <v>49</v>
      </c>
      <c r="B107" s="702"/>
      <c r="C107" s="703"/>
      <c r="D107" s="704" t="s">
        <v>47</v>
      </c>
      <c r="E107" s="730"/>
      <c r="F107" s="704" t="s">
        <v>300</v>
      </c>
      <c r="G107" s="706"/>
      <c r="H107" s="705"/>
      <c r="I107" s="707" t="s">
        <v>48</v>
      </c>
      <c r="J107" s="708"/>
      <c r="K107" s="709"/>
      <c r="L107" s="346" t="s">
        <v>227</v>
      </c>
    </row>
    <row r="108" spans="1:13" s="23" customFormat="1" ht="24.75" x14ac:dyDescent="0.5">
      <c r="A108" s="791" t="s">
        <v>285</v>
      </c>
      <c r="B108" s="219"/>
      <c r="C108" s="219"/>
      <c r="D108" s="679"/>
      <c r="E108" s="680"/>
      <c r="F108" s="682"/>
      <c r="G108" s="682"/>
      <c r="H108" s="683"/>
      <c r="I108" s="635" t="str">
        <f t="shared" ref="I108:I109" si="4">+IFERROR(IF(F108&lt;D108,"ต่ำกว่าระดับความคาดหวัง",IF(F108=D108,"เป็นไปตามความคาดหวัง",IF(D108&lt;F108,"เหนือกว่าความคาดหวัง",IF(F108&lt;F108,"ดี",IF(F108&lt;=F108,"ดี","-"))))),"-")</f>
        <v>เป็นไปตามความคาดหวัง</v>
      </c>
      <c r="J108" s="636"/>
      <c r="K108" s="637"/>
    </row>
    <row r="109" spans="1:13" s="23" customFormat="1" ht="24.75" x14ac:dyDescent="0.5">
      <c r="A109" s="220" t="s">
        <v>81</v>
      </c>
      <c r="B109" s="219"/>
      <c r="C109" s="219"/>
      <c r="D109" s="687"/>
      <c r="E109" s="688"/>
      <c r="F109" s="690"/>
      <c r="G109" s="690"/>
      <c r="H109" s="691"/>
      <c r="I109" s="619" t="str">
        <f t="shared" si="4"/>
        <v>เป็นไปตามความคาดหวัง</v>
      </c>
      <c r="J109" s="620"/>
      <c r="K109" s="621"/>
    </row>
    <row r="110" spans="1:13" s="23" customFormat="1" x14ac:dyDescent="0.45">
      <c r="A110" s="622" t="s">
        <v>116</v>
      </c>
      <c r="B110" s="623"/>
      <c r="C110" s="623"/>
      <c r="D110" s="623"/>
      <c r="E110" s="623"/>
      <c r="F110" s="623"/>
      <c r="G110" s="623"/>
      <c r="H110" s="624"/>
      <c r="I110" s="625">
        <f>(COUNTIF(I108:K109, "เป็นไปตามความคาดหวัง")+COUNTIF(I108:K109,"เหนือกว่าความคาดหวัง"))*5/2</f>
        <v>5</v>
      </c>
      <c r="J110" s="626"/>
      <c r="K110" s="626"/>
    </row>
    <row r="111" spans="1:13" s="23" customFormat="1" ht="24.75" x14ac:dyDescent="0.5">
      <c r="A111" s="698" t="s">
        <v>114</v>
      </c>
      <c r="B111" s="699"/>
      <c r="C111" s="699"/>
      <c r="D111" s="699"/>
      <c r="E111" s="699"/>
      <c r="F111" s="699"/>
      <c r="G111" s="699"/>
      <c r="H111" s="700"/>
      <c r="I111" s="722">
        <f>I110</f>
        <v>5</v>
      </c>
      <c r="J111" s="723"/>
      <c r="K111" s="724"/>
    </row>
    <row r="112" spans="1:13" ht="25.5" x14ac:dyDescent="0.55000000000000004">
      <c r="A112" s="714" t="s">
        <v>145</v>
      </c>
      <c r="B112" s="715"/>
      <c r="C112" s="715"/>
      <c r="D112" s="715"/>
      <c r="E112" s="715"/>
      <c r="F112" s="715"/>
      <c r="G112" s="715"/>
      <c r="H112" s="716"/>
      <c r="I112" s="717">
        <f>ROUND(I97+I106+I111,2)</f>
        <v>30</v>
      </c>
      <c r="J112" s="718"/>
      <c r="K112" s="719"/>
    </row>
    <row r="113" spans="1:11" ht="26.25" x14ac:dyDescent="0.55000000000000004">
      <c r="A113" s="710" t="s">
        <v>59</v>
      </c>
      <c r="B113" s="710"/>
      <c r="C113" s="710"/>
      <c r="D113" s="710"/>
      <c r="E113" s="710"/>
      <c r="F113" s="710"/>
      <c r="G113" s="710"/>
      <c r="H113" s="710"/>
      <c r="I113" s="710"/>
      <c r="J113" s="710"/>
      <c r="K113" s="710"/>
    </row>
    <row r="114" spans="1:11" s="24" customFormat="1" ht="23.25" x14ac:dyDescent="0.45">
      <c r="A114" s="711" t="s">
        <v>60</v>
      </c>
      <c r="B114" s="711"/>
      <c r="C114" s="711"/>
      <c r="D114" s="711"/>
      <c r="E114" s="711"/>
      <c r="F114" s="711"/>
      <c r="G114" s="711"/>
      <c r="H114" s="711"/>
      <c r="I114" s="711"/>
      <c r="J114" s="711"/>
      <c r="K114" s="711"/>
    </row>
    <row r="115" spans="1:11" s="24" customFormat="1" ht="24.75" customHeight="1" x14ac:dyDescent="0.55000000000000004">
      <c r="A115" s="712" t="s">
        <v>14</v>
      </c>
      <c r="B115" s="713"/>
      <c r="C115" s="713"/>
      <c r="D115" s="713"/>
      <c r="E115" s="84"/>
      <c r="F115" s="725" t="s">
        <v>82</v>
      </c>
      <c r="G115" s="726"/>
      <c r="H115" s="726"/>
      <c r="I115" s="726"/>
      <c r="J115" s="726"/>
      <c r="K115" s="727"/>
    </row>
    <row r="116" spans="1:11" s="24" customFormat="1" ht="26.1" customHeight="1" x14ac:dyDescent="0.55000000000000004">
      <c r="A116" s="457" t="s">
        <v>286</v>
      </c>
      <c r="B116" s="86"/>
      <c r="C116" s="86"/>
      <c r="D116" s="86"/>
      <c r="E116" s="87"/>
      <c r="F116" s="88"/>
      <c r="G116" s="42"/>
      <c r="H116" s="42"/>
      <c r="I116" s="89"/>
      <c r="J116" s="89"/>
      <c r="K116" s="90"/>
    </row>
    <row r="117" spans="1:11" s="24" customFormat="1" ht="26.1" customHeight="1" x14ac:dyDescent="0.55000000000000004">
      <c r="A117" s="457" t="s">
        <v>287</v>
      </c>
      <c r="B117" s="86"/>
      <c r="C117" s="86"/>
      <c r="D117" s="86"/>
      <c r="E117" s="87"/>
      <c r="F117" s="88"/>
      <c r="G117" s="42"/>
      <c r="H117" s="42"/>
      <c r="I117" s="89"/>
      <c r="J117" s="89"/>
      <c r="K117" s="90"/>
    </row>
    <row r="118" spans="1:11" s="23" customFormat="1" ht="26.1" customHeight="1" x14ac:dyDescent="0.55000000000000004">
      <c r="A118" s="91" t="s">
        <v>15</v>
      </c>
      <c r="B118" s="41"/>
      <c r="C118" s="92" t="s">
        <v>16</v>
      </c>
      <c r="D118" s="42"/>
      <c r="E118" s="74"/>
      <c r="F118" s="109" t="s">
        <v>99</v>
      </c>
      <c r="G118" s="42" t="s">
        <v>101</v>
      </c>
      <c r="H118" s="93"/>
      <c r="I118" s="94" t="s">
        <v>110</v>
      </c>
      <c r="J118" s="89"/>
      <c r="K118" s="95"/>
    </row>
    <row r="119" spans="1:11" s="23" customFormat="1" ht="26.1" customHeight="1" x14ac:dyDescent="0.5">
      <c r="A119" s="88" t="s">
        <v>61</v>
      </c>
      <c r="B119" s="41"/>
      <c r="C119" s="347">
        <f>K84</f>
        <v>0</v>
      </c>
      <c r="D119" s="42"/>
      <c r="E119" s="74"/>
      <c r="F119" s="109" t="s">
        <v>99</v>
      </c>
      <c r="G119" s="42" t="s">
        <v>100</v>
      </c>
      <c r="H119" s="93"/>
      <c r="I119" s="94" t="s">
        <v>111</v>
      </c>
      <c r="J119" s="89"/>
      <c r="K119" s="95"/>
    </row>
    <row r="120" spans="1:11" ht="26.1" customHeight="1" x14ac:dyDescent="0.55000000000000004">
      <c r="A120" s="88" t="s">
        <v>17</v>
      </c>
      <c r="B120" s="41"/>
      <c r="C120" s="348">
        <f>I112</f>
        <v>30</v>
      </c>
      <c r="D120" s="42"/>
      <c r="E120" s="74"/>
      <c r="F120" s="109" t="s">
        <v>99</v>
      </c>
      <c r="G120" s="42" t="s">
        <v>102</v>
      </c>
      <c r="H120" s="93"/>
      <c r="I120" s="94" t="s">
        <v>112</v>
      </c>
      <c r="J120" s="96"/>
      <c r="K120" s="95"/>
    </row>
    <row r="121" spans="1:11" ht="26.1" customHeight="1" x14ac:dyDescent="0.55000000000000004">
      <c r="A121" s="129" t="s">
        <v>18</v>
      </c>
      <c r="B121" s="130"/>
      <c r="C121" s="349">
        <f>ROUND(C119+C120,2)</f>
        <v>30</v>
      </c>
      <c r="D121" s="96"/>
      <c r="E121" s="74"/>
      <c r="F121" s="109" t="s">
        <v>99</v>
      </c>
      <c r="G121" s="42" t="s">
        <v>103</v>
      </c>
      <c r="H121" s="93"/>
      <c r="I121" s="94" t="s">
        <v>113</v>
      </c>
      <c r="J121" s="96"/>
      <c r="K121" s="90"/>
    </row>
    <row r="122" spans="1:11" ht="26.1" customHeight="1" x14ac:dyDescent="0.55000000000000004">
      <c r="A122" s="98"/>
      <c r="B122" s="99"/>
      <c r="C122" s="96"/>
      <c r="D122" s="96"/>
      <c r="E122" s="74"/>
      <c r="F122" s="109" t="s">
        <v>99</v>
      </c>
      <c r="G122" s="42" t="s">
        <v>104</v>
      </c>
      <c r="H122" s="93"/>
      <c r="I122" s="94" t="s">
        <v>19</v>
      </c>
      <c r="J122" s="96"/>
      <c r="K122" s="100"/>
    </row>
    <row r="123" spans="1:11" ht="26.1" customHeight="1" x14ac:dyDescent="0.55000000000000004">
      <c r="A123" s="98"/>
      <c r="B123" s="99"/>
      <c r="C123" s="96"/>
      <c r="D123" s="96"/>
      <c r="E123" s="80"/>
      <c r="F123" s="101"/>
      <c r="G123" s="102"/>
      <c r="H123" s="103"/>
      <c r="I123" s="103"/>
      <c r="J123" s="103"/>
      <c r="K123" s="104"/>
    </row>
    <row r="124" spans="1:11" ht="23.25" x14ac:dyDescent="0.5">
      <c r="A124" s="547" t="s">
        <v>20</v>
      </c>
      <c r="B124" s="548"/>
      <c r="C124" s="548"/>
      <c r="D124" s="548"/>
      <c r="E124" s="548"/>
      <c r="F124" s="549" t="s">
        <v>21</v>
      </c>
      <c r="G124" s="550"/>
      <c r="H124" s="550"/>
      <c r="I124" s="550"/>
      <c r="J124" s="550"/>
      <c r="K124" s="551"/>
    </row>
    <row r="125" spans="1:11" ht="23.25" x14ac:dyDescent="0.5">
      <c r="A125" s="110" t="s">
        <v>105</v>
      </c>
      <c r="B125" s="111"/>
      <c r="C125" s="111"/>
      <c r="D125" s="111"/>
      <c r="E125" s="17"/>
      <c r="F125" s="110" t="s">
        <v>105</v>
      </c>
      <c r="G125" s="111"/>
      <c r="H125" s="111"/>
      <c r="I125" s="112"/>
      <c r="J125" s="112"/>
      <c r="K125" s="25"/>
    </row>
    <row r="126" spans="1:11" ht="23.25" x14ac:dyDescent="0.5">
      <c r="A126" s="113"/>
      <c r="B126" s="114"/>
      <c r="C126" s="114"/>
      <c r="D126" s="114"/>
      <c r="E126" s="17"/>
      <c r="F126" s="113"/>
      <c r="G126" s="115"/>
      <c r="H126" s="116"/>
      <c r="I126" s="116"/>
      <c r="J126" s="116"/>
      <c r="K126" s="117"/>
    </row>
    <row r="127" spans="1:11" ht="23.25" x14ac:dyDescent="0.5">
      <c r="A127" s="118"/>
      <c r="B127" s="119"/>
      <c r="C127" s="119"/>
      <c r="D127" s="119"/>
      <c r="E127" s="17"/>
      <c r="F127" s="118"/>
      <c r="G127" s="120"/>
      <c r="H127" s="121"/>
      <c r="I127" s="121"/>
      <c r="J127" s="121"/>
      <c r="K127" s="25"/>
    </row>
    <row r="128" spans="1:11" ht="23.25" x14ac:dyDescent="0.5">
      <c r="A128" s="552" t="s">
        <v>22</v>
      </c>
      <c r="B128" s="552"/>
      <c r="C128" s="552"/>
      <c r="D128" s="552"/>
      <c r="E128" s="552"/>
      <c r="F128" s="552"/>
      <c r="G128" s="552"/>
      <c r="H128" s="552"/>
      <c r="I128" s="552"/>
      <c r="J128" s="552"/>
      <c r="K128" s="553"/>
    </row>
    <row r="129" spans="1:11" ht="24" customHeight="1" x14ac:dyDescent="0.5">
      <c r="A129" s="547" t="s">
        <v>23</v>
      </c>
      <c r="B129" s="548"/>
      <c r="C129" s="548"/>
      <c r="D129" s="548"/>
      <c r="E129" s="26"/>
      <c r="F129" s="549" t="s">
        <v>24</v>
      </c>
      <c r="G129" s="550"/>
      <c r="H129" s="550"/>
      <c r="I129" s="550"/>
      <c r="J129" s="550"/>
      <c r="K129" s="551"/>
    </row>
    <row r="130" spans="1:11" ht="23.25" x14ac:dyDescent="0.5">
      <c r="A130" s="110" t="s">
        <v>105</v>
      </c>
      <c r="B130" s="111"/>
      <c r="C130" s="111"/>
      <c r="D130" s="111"/>
      <c r="E130" s="17"/>
      <c r="F130" s="110"/>
      <c r="G130" s="111"/>
      <c r="H130" s="111"/>
      <c r="I130" s="112"/>
      <c r="J130" s="112"/>
      <c r="K130" s="25"/>
    </row>
    <row r="131" spans="1:11" ht="23.25" x14ac:dyDescent="0.5">
      <c r="A131" s="113"/>
      <c r="B131" s="114"/>
      <c r="C131" s="114"/>
      <c r="D131" s="114"/>
      <c r="E131" s="17"/>
      <c r="F131" s="113"/>
      <c r="G131" s="115"/>
      <c r="H131" s="116"/>
      <c r="I131" s="116"/>
      <c r="J131" s="116"/>
      <c r="K131" s="117"/>
    </row>
    <row r="132" spans="1:11" ht="24.75" x14ac:dyDescent="0.5">
      <c r="A132" s="72" t="s">
        <v>95</v>
      </c>
      <c r="B132" s="515"/>
      <c r="C132" s="515"/>
      <c r="D132" s="74" t="s">
        <v>26</v>
      </c>
      <c r="E132" s="46"/>
      <c r="F132" s="27"/>
      <c r="G132" s="75" t="s">
        <v>95</v>
      </c>
      <c r="H132" s="73"/>
      <c r="I132" s="122"/>
      <c r="J132" s="122"/>
      <c r="K132" s="18"/>
    </row>
    <row r="133" spans="1:11" ht="24.75" x14ac:dyDescent="0.5">
      <c r="A133" s="72" t="s">
        <v>96</v>
      </c>
      <c r="B133" s="515"/>
      <c r="C133" s="515"/>
      <c r="D133" s="42" t="s">
        <v>97</v>
      </c>
      <c r="E133" s="46"/>
      <c r="F133" s="27"/>
      <c r="G133" s="75" t="s">
        <v>96</v>
      </c>
      <c r="H133" s="77"/>
      <c r="I133" s="123"/>
      <c r="J133" s="123"/>
      <c r="K133" s="78" t="s">
        <v>97</v>
      </c>
    </row>
    <row r="134" spans="1:11" ht="24.75" x14ac:dyDescent="0.5">
      <c r="A134" s="72" t="s">
        <v>86</v>
      </c>
      <c r="B134" s="515"/>
      <c r="C134" s="515"/>
      <c r="D134" s="6"/>
      <c r="E134" s="46"/>
      <c r="F134" s="30"/>
      <c r="G134" s="75" t="s">
        <v>86</v>
      </c>
      <c r="H134" s="77"/>
      <c r="I134" s="124"/>
      <c r="J134" s="124"/>
      <c r="K134" s="18"/>
    </row>
    <row r="135" spans="1:11" ht="24.75" x14ac:dyDescent="0.5">
      <c r="A135" s="79" t="s">
        <v>98</v>
      </c>
      <c r="B135" s="513"/>
      <c r="C135" s="513"/>
      <c r="D135" s="20"/>
      <c r="E135" s="20"/>
      <c r="F135" s="31"/>
      <c r="G135" s="82" t="s">
        <v>98</v>
      </c>
      <c r="H135" s="80"/>
      <c r="I135" s="125"/>
      <c r="J135" s="125"/>
      <c r="K135" s="22"/>
    </row>
    <row r="136" spans="1:11" ht="22.5" customHeight="1" x14ac:dyDescent="0.5">
      <c r="A136" s="547" t="s">
        <v>25</v>
      </c>
      <c r="B136" s="548"/>
      <c r="C136" s="211"/>
      <c r="D136" s="211"/>
      <c r="E136" s="211"/>
      <c r="F136" s="211"/>
      <c r="G136" s="211"/>
      <c r="H136" s="211"/>
      <c r="I136" s="211"/>
      <c r="J136" s="211"/>
      <c r="K136" s="126"/>
    </row>
    <row r="137" spans="1:11" ht="23.25" x14ac:dyDescent="0.5">
      <c r="A137" s="127"/>
      <c r="B137" s="111"/>
      <c r="C137" s="111"/>
      <c r="D137" s="111"/>
      <c r="E137" s="111"/>
      <c r="F137" s="112"/>
      <c r="G137" s="112"/>
      <c r="H137" s="111"/>
      <c r="I137" s="112"/>
      <c r="J137" s="112"/>
      <c r="K137" s="128"/>
    </row>
    <row r="138" spans="1:11" ht="24.75" x14ac:dyDescent="0.5">
      <c r="A138" s="72" t="s">
        <v>95</v>
      </c>
      <c r="B138" s="73"/>
      <c r="C138" s="73"/>
      <c r="D138" s="74"/>
      <c r="E138" s="17"/>
      <c r="F138" s="17"/>
      <c r="G138" s="17"/>
      <c r="H138" s="17"/>
      <c r="I138" s="17"/>
      <c r="J138" s="17"/>
      <c r="K138" s="18"/>
    </row>
    <row r="139" spans="1:11" ht="24.75" x14ac:dyDescent="0.5">
      <c r="A139" s="72" t="s">
        <v>96</v>
      </c>
      <c r="B139" s="77"/>
      <c r="C139" s="77"/>
      <c r="D139" s="42" t="s">
        <v>97</v>
      </c>
      <c r="E139" s="17"/>
      <c r="F139" s="17"/>
      <c r="G139" s="17"/>
      <c r="H139" s="17"/>
      <c r="I139" s="17"/>
      <c r="J139" s="17"/>
      <c r="K139" s="18"/>
    </row>
    <row r="140" spans="1:11" ht="24.75" x14ac:dyDescent="0.5">
      <c r="A140" s="72" t="s">
        <v>86</v>
      </c>
      <c r="B140" s="77"/>
      <c r="C140" s="77"/>
      <c r="D140" s="6"/>
      <c r="E140" s="6"/>
      <c r="F140" s="17"/>
      <c r="G140" s="17"/>
      <c r="H140" s="6"/>
      <c r="I140" s="6"/>
      <c r="J140" s="6"/>
      <c r="K140" s="19"/>
    </row>
    <row r="141" spans="1:11" ht="24.75" x14ac:dyDescent="0.5">
      <c r="A141" s="79" t="s">
        <v>98</v>
      </c>
      <c r="B141" s="80"/>
      <c r="C141" s="80"/>
      <c r="D141" s="20"/>
      <c r="E141" s="20"/>
      <c r="F141" s="20"/>
      <c r="G141" s="20"/>
      <c r="H141" s="21"/>
      <c r="I141" s="20"/>
      <c r="J141" s="21"/>
      <c r="K141" s="22"/>
    </row>
    <row r="142" spans="1:11" ht="23.25" x14ac:dyDescent="0.45">
      <c r="A142" s="221" t="s">
        <v>62</v>
      </c>
      <c r="B142" s="6"/>
      <c r="C142" s="6"/>
      <c r="D142" s="17"/>
      <c r="E142" s="17"/>
      <c r="F142" s="17"/>
      <c r="G142" s="17"/>
      <c r="H142" s="6"/>
      <c r="I142" s="17"/>
      <c r="J142" s="6"/>
      <c r="K142" s="20"/>
    </row>
    <row r="143" spans="1:11" ht="25.5" x14ac:dyDescent="0.55000000000000004">
      <c r="A143" s="131" t="s">
        <v>26</v>
      </c>
      <c r="B143" s="132"/>
      <c r="C143" s="132"/>
      <c r="D143" s="132"/>
      <c r="E143" s="107"/>
      <c r="F143" s="133" t="s">
        <v>27</v>
      </c>
      <c r="G143" s="134"/>
      <c r="H143" s="134"/>
      <c r="I143" s="134"/>
      <c r="J143" s="134"/>
      <c r="K143" s="135"/>
    </row>
    <row r="144" spans="1:11" ht="25.5" x14ac:dyDescent="0.5">
      <c r="A144" s="105" t="s">
        <v>288</v>
      </c>
      <c r="B144" s="86"/>
      <c r="C144" s="86"/>
      <c r="D144" s="86"/>
      <c r="E144" s="74"/>
      <c r="F144" s="105" t="s">
        <v>289</v>
      </c>
      <c r="G144" s="42"/>
      <c r="H144" s="42"/>
      <c r="I144" s="42"/>
      <c r="J144" s="42"/>
      <c r="K144" s="78"/>
    </row>
    <row r="145" spans="1:11" ht="25.5" x14ac:dyDescent="0.5">
      <c r="A145" s="105" t="s">
        <v>28</v>
      </c>
      <c r="B145" s="86"/>
      <c r="C145" s="86"/>
      <c r="D145" s="86"/>
      <c r="E145" s="74"/>
      <c r="F145" s="108"/>
      <c r="G145" s="42"/>
      <c r="H145" s="42"/>
      <c r="I145" s="42"/>
      <c r="J145" s="42"/>
      <c r="K145" s="78"/>
    </row>
    <row r="146" spans="1:11" ht="25.5" x14ac:dyDescent="0.55000000000000004">
      <c r="A146" s="105" t="s">
        <v>290</v>
      </c>
      <c r="B146" s="86"/>
      <c r="C146" s="86"/>
      <c r="D146" s="86"/>
      <c r="E146" s="106"/>
      <c r="F146" s="85"/>
      <c r="G146" s="86"/>
      <c r="H146" s="86"/>
      <c r="I146" s="50"/>
      <c r="J146" s="50"/>
      <c r="K146" s="90"/>
    </row>
    <row r="147" spans="1:11" ht="25.5" x14ac:dyDescent="0.5">
      <c r="A147" s="105" t="s">
        <v>291</v>
      </c>
      <c r="B147" s="86"/>
      <c r="C147" s="86"/>
      <c r="D147" s="86"/>
      <c r="E147" s="106"/>
      <c r="F147" s="88"/>
      <c r="G147" s="75" t="s">
        <v>95</v>
      </c>
      <c r="H147" s="514"/>
      <c r="I147" s="514"/>
      <c r="J147" s="514"/>
      <c r="K147" s="18" t="s">
        <v>27</v>
      </c>
    </row>
    <row r="148" spans="1:11" ht="24.75" x14ac:dyDescent="0.5">
      <c r="A148" s="105"/>
      <c r="B148" s="39"/>
      <c r="C148" s="39"/>
      <c r="D148" s="39"/>
      <c r="E148" s="106"/>
      <c r="F148" s="88"/>
      <c r="G148" s="75" t="s">
        <v>96</v>
      </c>
      <c r="H148" s="515"/>
      <c r="I148" s="515"/>
      <c r="J148" s="515"/>
      <c r="K148" s="78" t="s">
        <v>97</v>
      </c>
    </row>
    <row r="149" spans="1:11" ht="25.5" x14ac:dyDescent="0.55000000000000004">
      <c r="A149" s="105" t="s">
        <v>75</v>
      </c>
      <c r="B149" s="74"/>
      <c r="C149" s="74"/>
      <c r="D149" s="74"/>
      <c r="E149" s="106"/>
      <c r="F149" s="88"/>
      <c r="G149" s="75" t="s">
        <v>86</v>
      </c>
      <c r="H149" s="515"/>
      <c r="I149" s="515"/>
      <c r="J149" s="515"/>
      <c r="K149" s="90"/>
    </row>
    <row r="150" spans="1:11" ht="25.5" x14ac:dyDescent="0.55000000000000004">
      <c r="A150" s="88" t="s">
        <v>106</v>
      </c>
      <c r="B150" s="73"/>
      <c r="C150" s="74" t="s">
        <v>107</v>
      </c>
      <c r="D150" s="29"/>
      <c r="E150" s="106"/>
      <c r="F150" s="88"/>
      <c r="G150" s="138" t="s">
        <v>98</v>
      </c>
      <c r="H150" s="738"/>
      <c r="I150" s="738"/>
      <c r="J150" s="738"/>
      <c r="K150" s="90"/>
    </row>
    <row r="151" spans="1:11" ht="25.5" x14ac:dyDescent="0.55000000000000004">
      <c r="A151" s="97" t="s">
        <v>108</v>
      </c>
      <c r="B151" s="73"/>
      <c r="C151" s="73"/>
      <c r="D151" s="73"/>
      <c r="E151" s="74" t="s">
        <v>109</v>
      </c>
      <c r="F151" s="88"/>
      <c r="G151" s="74"/>
      <c r="H151" s="74"/>
      <c r="I151" s="50"/>
      <c r="J151" s="50"/>
      <c r="K151" s="90"/>
    </row>
    <row r="152" spans="1:11" ht="25.5" x14ac:dyDescent="0.55000000000000004">
      <c r="A152" s="88">
        <v>2</v>
      </c>
      <c r="B152" s="139"/>
      <c r="C152" s="139"/>
      <c r="D152" s="139"/>
      <c r="E152" s="74" t="s">
        <v>109</v>
      </c>
      <c r="F152" s="88"/>
      <c r="G152" s="74"/>
      <c r="H152" s="74"/>
      <c r="I152" s="50"/>
      <c r="J152" s="50"/>
      <c r="K152" s="90"/>
    </row>
    <row r="153" spans="1:11" ht="25.5" x14ac:dyDescent="0.55000000000000004">
      <c r="A153" s="88"/>
      <c r="B153" s="74"/>
      <c r="C153" s="74"/>
      <c r="D153" s="74"/>
      <c r="E153" s="74"/>
      <c r="F153" s="88"/>
      <c r="G153" s="74"/>
      <c r="H153" s="74"/>
      <c r="I153" s="50"/>
      <c r="J153" s="50"/>
      <c r="K153" s="90"/>
    </row>
    <row r="154" spans="1:11" ht="25.5" x14ac:dyDescent="0.55000000000000004">
      <c r="A154" s="72" t="s">
        <v>95</v>
      </c>
      <c r="B154" s="514"/>
      <c r="C154" s="514"/>
      <c r="D154" s="74" t="s">
        <v>26</v>
      </c>
      <c r="E154" s="74"/>
      <c r="F154" s="88"/>
      <c r="G154" s="74"/>
      <c r="H154" s="74"/>
      <c r="I154" s="50"/>
      <c r="J154" s="50"/>
      <c r="K154" s="90"/>
    </row>
    <row r="155" spans="1:11" ht="25.5" x14ac:dyDescent="0.55000000000000004">
      <c r="A155" s="72" t="s">
        <v>96</v>
      </c>
      <c r="B155" s="515"/>
      <c r="C155" s="515"/>
      <c r="D155" s="42" t="s">
        <v>97</v>
      </c>
      <c r="E155" s="74"/>
      <c r="F155" s="88"/>
      <c r="G155" s="74"/>
      <c r="H155" s="42"/>
      <c r="I155" s="50"/>
      <c r="J155" s="50"/>
      <c r="K155" s="90"/>
    </row>
    <row r="156" spans="1:11" ht="25.5" x14ac:dyDescent="0.55000000000000004">
      <c r="A156" s="72" t="s">
        <v>86</v>
      </c>
      <c r="B156" s="515"/>
      <c r="C156" s="515"/>
      <c r="D156" s="6"/>
      <c r="E156" s="74"/>
      <c r="F156" s="88"/>
      <c r="G156" s="74"/>
      <c r="H156" s="42"/>
      <c r="I156" s="50"/>
      <c r="J156" s="50"/>
      <c r="K156" s="90"/>
    </row>
    <row r="157" spans="1:11" ht="25.5" x14ac:dyDescent="0.55000000000000004">
      <c r="A157" s="79" t="s">
        <v>98</v>
      </c>
      <c r="B157" s="513"/>
      <c r="C157" s="513"/>
      <c r="D157" s="20"/>
      <c r="E157" s="83"/>
      <c r="F157" s="88"/>
      <c r="G157" s="74"/>
      <c r="H157" s="42"/>
      <c r="I157" s="50"/>
      <c r="J157" s="50"/>
      <c r="K157" s="90"/>
    </row>
    <row r="158" spans="1:11" ht="25.5" x14ac:dyDescent="0.55000000000000004">
      <c r="A158" s="105" t="s">
        <v>73</v>
      </c>
      <c r="B158" s="74"/>
      <c r="C158" s="74"/>
      <c r="D158" s="74"/>
      <c r="E158" s="106"/>
      <c r="F158" s="88"/>
      <c r="G158" s="74"/>
      <c r="H158" s="74"/>
      <c r="I158" s="86"/>
      <c r="J158" s="50"/>
      <c r="K158" s="90"/>
    </row>
    <row r="159" spans="1:11" ht="25.5" x14ac:dyDescent="0.55000000000000004">
      <c r="A159" s="72" t="s">
        <v>95</v>
      </c>
      <c r="B159" s="514"/>
      <c r="C159" s="514"/>
      <c r="D159" s="74" t="s">
        <v>26</v>
      </c>
      <c r="E159" s="74"/>
      <c r="F159" s="88"/>
      <c r="G159" s="74"/>
      <c r="H159" s="74"/>
      <c r="I159" s="50"/>
      <c r="J159" s="50"/>
      <c r="K159" s="90"/>
    </row>
    <row r="160" spans="1:11" ht="25.5" x14ac:dyDescent="0.55000000000000004">
      <c r="A160" s="72" t="s">
        <v>96</v>
      </c>
      <c r="B160" s="515"/>
      <c r="C160" s="515"/>
      <c r="D160" s="42" t="s">
        <v>97</v>
      </c>
      <c r="E160" s="74"/>
      <c r="F160" s="88"/>
      <c r="G160" s="74"/>
      <c r="H160" s="42"/>
      <c r="I160" s="50"/>
      <c r="J160" s="50"/>
      <c r="K160" s="90"/>
    </row>
    <row r="161" spans="1:11" ht="25.5" x14ac:dyDescent="0.55000000000000004">
      <c r="A161" s="72" t="s">
        <v>86</v>
      </c>
      <c r="B161" s="515"/>
      <c r="C161" s="515"/>
      <c r="D161" s="6"/>
      <c r="E161" s="74"/>
      <c r="F161" s="88"/>
      <c r="G161" s="74"/>
      <c r="H161" s="42"/>
      <c r="I161" s="50"/>
      <c r="J161" s="50"/>
      <c r="K161" s="90"/>
    </row>
    <row r="162" spans="1:11" ht="25.5" x14ac:dyDescent="0.55000000000000004">
      <c r="A162" s="79" t="s">
        <v>98</v>
      </c>
      <c r="B162" s="513"/>
      <c r="C162" s="513"/>
      <c r="D162" s="20"/>
      <c r="E162" s="83"/>
      <c r="F162" s="88"/>
      <c r="G162" s="74"/>
      <c r="H162" s="42"/>
      <c r="I162" s="50"/>
      <c r="J162" s="50"/>
      <c r="K162" s="90"/>
    </row>
    <row r="163" spans="1:11" ht="25.5" x14ac:dyDescent="0.55000000000000004">
      <c r="A163" s="105" t="s">
        <v>74</v>
      </c>
      <c r="B163" s="74"/>
      <c r="C163" s="74"/>
      <c r="D163" s="74"/>
      <c r="E163" s="106"/>
      <c r="F163" s="88"/>
      <c r="G163" s="74"/>
      <c r="H163" s="74"/>
      <c r="I163" s="86"/>
      <c r="J163" s="50"/>
      <c r="K163" s="90"/>
    </row>
    <row r="164" spans="1:11" ht="25.5" x14ac:dyDescent="0.55000000000000004">
      <c r="A164" s="72" t="s">
        <v>95</v>
      </c>
      <c r="B164" s="514"/>
      <c r="C164" s="514"/>
      <c r="D164" s="74" t="s">
        <v>26</v>
      </c>
      <c r="E164" s="74"/>
      <c r="F164" s="88"/>
      <c r="G164" s="74"/>
      <c r="H164" s="74"/>
      <c r="I164" s="50"/>
      <c r="J164" s="50"/>
      <c r="K164" s="90"/>
    </row>
    <row r="165" spans="1:11" ht="25.5" x14ac:dyDescent="0.55000000000000004">
      <c r="A165" s="72" t="s">
        <v>96</v>
      </c>
      <c r="B165" s="515"/>
      <c r="C165" s="515"/>
      <c r="D165" s="42" t="s">
        <v>97</v>
      </c>
      <c r="E165" s="74"/>
      <c r="F165" s="88"/>
      <c r="G165" s="74"/>
      <c r="H165" s="42"/>
      <c r="I165" s="50"/>
      <c r="J165" s="50"/>
      <c r="K165" s="90"/>
    </row>
    <row r="166" spans="1:11" ht="25.5" x14ac:dyDescent="0.55000000000000004">
      <c r="A166" s="72" t="s">
        <v>86</v>
      </c>
      <c r="B166" s="515"/>
      <c r="C166" s="515"/>
      <c r="D166" s="6"/>
      <c r="E166" s="74"/>
      <c r="F166" s="88"/>
      <c r="G166" s="74"/>
      <c r="H166" s="42"/>
      <c r="I166" s="50"/>
      <c r="J166" s="50"/>
      <c r="K166" s="90"/>
    </row>
    <row r="167" spans="1:11" ht="25.5" x14ac:dyDescent="0.55000000000000004">
      <c r="A167" s="79" t="s">
        <v>98</v>
      </c>
      <c r="B167" s="513"/>
      <c r="C167" s="513"/>
      <c r="D167" s="20"/>
      <c r="E167" s="81"/>
      <c r="F167" s="101"/>
      <c r="G167" s="81"/>
      <c r="H167" s="80"/>
      <c r="I167" s="136"/>
      <c r="J167" s="136"/>
      <c r="K167" s="137"/>
    </row>
    <row r="168" spans="1:11" s="29" customFormat="1" ht="23.25" x14ac:dyDescent="0.5">
      <c r="A168" s="17"/>
      <c r="B168" s="6"/>
      <c r="C168" s="6"/>
      <c r="D168" s="6"/>
      <c r="E168" s="17"/>
      <c r="F168" s="17"/>
      <c r="G168" s="17"/>
      <c r="H168" s="6"/>
      <c r="I168" s="47"/>
      <c r="J168" s="47"/>
      <c r="K168" s="47"/>
    </row>
    <row r="169" spans="1:11" s="28" customFormat="1" ht="23.25" x14ac:dyDescent="0.45">
      <c r="A169" s="532" t="s">
        <v>63</v>
      </c>
      <c r="B169" s="532"/>
      <c r="C169" s="532"/>
      <c r="D169" s="532"/>
      <c r="E169" s="532"/>
      <c r="F169" s="532"/>
      <c r="G169" s="532"/>
      <c r="H169" s="532"/>
      <c r="I169" s="532"/>
      <c r="J169" s="532"/>
      <c r="K169" s="532"/>
    </row>
    <row r="170" spans="1:11" s="28" customFormat="1" ht="23.25" x14ac:dyDescent="0.45">
      <c r="A170" s="48" t="s">
        <v>29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</row>
    <row r="171" spans="1:11" ht="42" customHeight="1" x14ac:dyDescent="0.45">
      <c r="A171" s="533" t="s">
        <v>64</v>
      </c>
      <c r="B171" s="534"/>
      <c r="C171" s="736" t="s">
        <v>30</v>
      </c>
      <c r="D171" s="737"/>
      <c r="E171" s="737"/>
      <c r="F171" s="537" t="s">
        <v>31</v>
      </c>
      <c r="G171" s="538"/>
      <c r="H171" s="538"/>
      <c r="I171" s="538"/>
      <c r="J171" s="533" t="s">
        <v>32</v>
      </c>
      <c r="K171" s="534"/>
    </row>
    <row r="172" spans="1:11" ht="24" customHeight="1" x14ac:dyDescent="0.5">
      <c r="A172" s="539" t="s">
        <v>65</v>
      </c>
      <c r="B172" s="540"/>
      <c r="C172" s="541"/>
      <c r="D172" s="542"/>
      <c r="E172" s="542"/>
      <c r="F172" s="543"/>
      <c r="G172" s="544"/>
      <c r="H172" s="544"/>
      <c r="I172" s="544"/>
      <c r="J172" s="545"/>
      <c r="K172" s="546"/>
    </row>
    <row r="173" spans="1:11" ht="24" customHeight="1" x14ac:dyDescent="0.5">
      <c r="A173" s="516"/>
      <c r="B173" s="517"/>
      <c r="C173" s="518"/>
      <c r="D173" s="519"/>
      <c r="E173" s="519"/>
      <c r="F173" s="520"/>
      <c r="G173" s="521"/>
      <c r="H173" s="521"/>
      <c r="I173" s="521"/>
      <c r="J173" s="522"/>
      <c r="K173" s="523"/>
    </row>
    <row r="174" spans="1:11" ht="24" customHeight="1" x14ac:dyDescent="0.5">
      <c r="A174" s="516"/>
      <c r="B174" s="517"/>
      <c r="C174" s="518"/>
      <c r="D174" s="519"/>
      <c r="E174" s="519"/>
      <c r="F174" s="520"/>
      <c r="G174" s="521"/>
      <c r="H174" s="521"/>
      <c r="I174" s="521"/>
      <c r="J174" s="522"/>
      <c r="K174" s="523"/>
    </row>
    <row r="175" spans="1:11" ht="24" customHeight="1" x14ac:dyDescent="0.5">
      <c r="A175" s="516"/>
      <c r="B175" s="517"/>
      <c r="C175" s="518"/>
      <c r="D175" s="519"/>
      <c r="E175" s="519"/>
      <c r="F175" s="520"/>
      <c r="G175" s="521"/>
      <c r="H175" s="521"/>
      <c r="I175" s="521"/>
      <c r="J175" s="522"/>
      <c r="K175" s="523"/>
    </row>
    <row r="176" spans="1:11" ht="24" customHeight="1" x14ac:dyDescent="0.5">
      <c r="A176" s="524"/>
      <c r="B176" s="525"/>
      <c r="C176" s="526"/>
      <c r="D176" s="527"/>
      <c r="E176" s="527"/>
      <c r="F176" s="528"/>
      <c r="G176" s="529"/>
      <c r="H176" s="529"/>
      <c r="I176" s="529"/>
      <c r="J176" s="530"/>
      <c r="K176" s="531"/>
    </row>
    <row r="177" spans="1:11" x14ac:dyDescent="0.45">
      <c r="A177" s="45"/>
      <c r="B177" s="46"/>
      <c r="C177" s="46"/>
      <c r="D177" s="46"/>
      <c r="E177" s="46"/>
      <c r="F177" s="17"/>
      <c r="G177" s="44"/>
      <c r="H177" s="6"/>
      <c r="I177" s="6"/>
      <c r="J177" s="6"/>
      <c r="K177" s="19"/>
    </row>
    <row r="178" spans="1:11" x14ac:dyDescent="0.45">
      <c r="A178" s="45"/>
      <c r="B178" s="46"/>
      <c r="C178" s="46"/>
      <c r="D178" s="46"/>
      <c r="E178" s="46"/>
      <c r="F178" s="17"/>
      <c r="G178" s="44"/>
      <c r="H178" s="6"/>
      <c r="I178" s="6"/>
      <c r="J178" s="6"/>
      <c r="K178" s="19"/>
    </row>
    <row r="179" spans="1:11" ht="24.75" x14ac:dyDescent="0.5">
      <c r="A179" s="72" t="s">
        <v>95</v>
      </c>
      <c r="B179" s="514"/>
      <c r="C179" s="514"/>
      <c r="D179" s="74" t="s">
        <v>27</v>
      </c>
      <c r="E179" s="74"/>
      <c r="F179" s="75" t="s">
        <v>95</v>
      </c>
      <c r="G179" s="514"/>
      <c r="H179" s="514"/>
      <c r="I179" s="514"/>
      <c r="J179" s="514"/>
      <c r="K179" s="76" t="s">
        <v>26</v>
      </c>
    </row>
    <row r="180" spans="1:11" ht="24.75" x14ac:dyDescent="0.5">
      <c r="A180" s="72" t="s">
        <v>96</v>
      </c>
      <c r="B180" s="515"/>
      <c r="C180" s="515"/>
      <c r="D180" s="42" t="s">
        <v>97</v>
      </c>
      <c r="E180" s="42"/>
      <c r="F180" s="75" t="s">
        <v>96</v>
      </c>
      <c r="G180" s="515"/>
      <c r="H180" s="515"/>
      <c r="I180" s="515"/>
      <c r="J180" s="515"/>
      <c r="K180" s="78" t="s">
        <v>97</v>
      </c>
    </row>
    <row r="181" spans="1:11" ht="24.75" x14ac:dyDescent="0.5">
      <c r="A181" s="72" t="s">
        <v>86</v>
      </c>
      <c r="B181" s="515"/>
      <c r="C181" s="515"/>
      <c r="D181" s="42"/>
      <c r="E181" s="42"/>
      <c r="F181" s="75" t="s">
        <v>86</v>
      </c>
      <c r="G181" s="515"/>
      <c r="H181" s="515"/>
      <c r="I181" s="515"/>
      <c r="J181" s="515"/>
      <c r="K181" s="78"/>
    </row>
    <row r="182" spans="1:11" ht="24.75" x14ac:dyDescent="0.5">
      <c r="A182" s="79" t="s">
        <v>98</v>
      </c>
      <c r="B182" s="513"/>
      <c r="C182" s="513"/>
      <c r="D182" s="80"/>
      <c r="E182" s="81"/>
      <c r="F182" s="82" t="s">
        <v>98</v>
      </c>
      <c r="G182" s="513"/>
      <c r="H182" s="513"/>
      <c r="I182" s="513"/>
      <c r="J182" s="513"/>
      <c r="K182" s="83"/>
    </row>
  </sheetData>
  <mergeCells count="190">
    <mergeCell ref="J79:J80"/>
    <mergeCell ref="K79:K80"/>
    <mergeCell ref="E58:E59"/>
    <mergeCell ref="F58:F59"/>
    <mergeCell ref="G58:G59"/>
    <mergeCell ref="H58:H59"/>
    <mergeCell ref="I58:I59"/>
    <mergeCell ref="A69:B69"/>
    <mergeCell ref="A71:B71"/>
    <mergeCell ref="A79:B80"/>
    <mergeCell ref="C79:C80"/>
    <mergeCell ref="D79:D80"/>
    <mergeCell ref="E79:I79"/>
    <mergeCell ref="E32:I32"/>
    <mergeCell ref="E38:I38"/>
    <mergeCell ref="E39:I40"/>
    <mergeCell ref="E42:I42"/>
    <mergeCell ref="E45:E46"/>
    <mergeCell ref="F45:F46"/>
    <mergeCell ref="G45:G46"/>
    <mergeCell ref="H45:H46"/>
    <mergeCell ref="I45:I46"/>
    <mergeCell ref="C26:C27"/>
    <mergeCell ref="D26:D27"/>
    <mergeCell ref="E26:I26"/>
    <mergeCell ref="J26:J27"/>
    <mergeCell ref="K26:K27"/>
    <mergeCell ref="A1:K1"/>
    <mergeCell ref="A2:K2"/>
    <mergeCell ref="A14:B15"/>
    <mergeCell ref="C14:H14"/>
    <mergeCell ref="I14:K15"/>
    <mergeCell ref="C15:H15"/>
    <mergeCell ref="C20:H20"/>
    <mergeCell ref="I20:K20"/>
    <mergeCell ref="C21:H21"/>
    <mergeCell ref="I21:K21"/>
    <mergeCell ref="C17:H17"/>
    <mergeCell ref="I17:K17"/>
    <mergeCell ref="C18:H18"/>
    <mergeCell ref="I18:K18"/>
    <mergeCell ref="C16:H16"/>
    <mergeCell ref="I16:K16"/>
    <mergeCell ref="C19:H19"/>
    <mergeCell ref="I19:K19"/>
    <mergeCell ref="B89:C89"/>
    <mergeCell ref="G89:J89"/>
    <mergeCell ref="A91:C92"/>
    <mergeCell ref="D91:E92"/>
    <mergeCell ref="F91:H92"/>
    <mergeCell ref="I91:K92"/>
    <mergeCell ref="B86:C86"/>
    <mergeCell ref="G86:J86"/>
    <mergeCell ref="C22:H22"/>
    <mergeCell ref="I22:K22"/>
    <mergeCell ref="B87:C87"/>
    <mergeCell ref="G87:J87"/>
    <mergeCell ref="B88:C88"/>
    <mergeCell ref="G88:J88"/>
    <mergeCell ref="A50:B51"/>
    <mergeCell ref="C50:C51"/>
    <mergeCell ref="D50:D51"/>
    <mergeCell ref="E50:I50"/>
    <mergeCell ref="J50:J51"/>
    <mergeCell ref="K50:K51"/>
    <mergeCell ref="E30:I30"/>
    <mergeCell ref="C23:H23"/>
    <mergeCell ref="I23:K23"/>
    <mergeCell ref="A26:B27"/>
    <mergeCell ref="A96:H96"/>
    <mergeCell ref="A97:H97"/>
    <mergeCell ref="A93:C93"/>
    <mergeCell ref="D93:E93"/>
    <mergeCell ref="F93:H93"/>
    <mergeCell ref="I93:K93"/>
    <mergeCell ref="A94:C94"/>
    <mergeCell ref="D94:E94"/>
    <mergeCell ref="F94:H94"/>
    <mergeCell ref="I94:K94"/>
    <mergeCell ref="D109:E109"/>
    <mergeCell ref="F109:H109"/>
    <mergeCell ref="I109:K109"/>
    <mergeCell ref="A110:H110"/>
    <mergeCell ref="A111:H111"/>
    <mergeCell ref="I106:K106"/>
    <mergeCell ref="I107:K107"/>
    <mergeCell ref="A104:C104"/>
    <mergeCell ref="D104:E104"/>
    <mergeCell ref="F104:H104"/>
    <mergeCell ref="I104:K104"/>
    <mergeCell ref="I105:K105"/>
    <mergeCell ref="A105:H105"/>
    <mergeCell ref="A106:H106"/>
    <mergeCell ref="A107:C107"/>
    <mergeCell ref="D107:E107"/>
    <mergeCell ref="F107:H107"/>
    <mergeCell ref="D108:E108"/>
    <mergeCell ref="F108:H108"/>
    <mergeCell ref="I108:K108"/>
    <mergeCell ref="A113:K113"/>
    <mergeCell ref="A114:K114"/>
    <mergeCell ref="A115:D115"/>
    <mergeCell ref="F115:K115"/>
    <mergeCell ref="A124:E124"/>
    <mergeCell ref="F124:K124"/>
    <mergeCell ref="A112:H112"/>
    <mergeCell ref="I112:K112"/>
    <mergeCell ref="I110:K110"/>
    <mergeCell ref="I111:K111"/>
    <mergeCell ref="B135:C135"/>
    <mergeCell ref="A136:B136"/>
    <mergeCell ref="H147:J147"/>
    <mergeCell ref="H148:J148"/>
    <mergeCell ref="H149:J149"/>
    <mergeCell ref="H150:J150"/>
    <mergeCell ref="A128:K128"/>
    <mergeCell ref="A129:D129"/>
    <mergeCell ref="F129:K129"/>
    <mergeCell ref="B132:C132"/>
    <mergeCell ref="B133:C133"/>
    <mergeCell ref="B134:C134"/>
    <mergeCell ref="B161:C161"/>
    <mergeCell ref="B162:C162"/>
    <mergeCell ref="B164:C164"/>
    <mergeCell ref="B165:C165"/>
    <mergeCell ref="B166:C166"/>
    <mergeCell ref="B167:C167"/>
    <mergeCell ref="B154:C154"/>
    <mergeCell ref="B155:C155"/>
    <mergeCell ref="B156:C156"/>
    <mergeCell ref="B157:C157"/>
    <mergeCell ref="B159:C159"/>
    <mergeCell ref="B160:C160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69:K169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B182:C182"/>
    <mergeCell ref="G182:J182"/>
    <mergeCell ref="B179:C179"/>
    <mergeCell ref="G179:J179"/>
    <mergeCell ref="B180:C180"/>
    <mergeCell ref="G180:J180"/>
    <mergeCell ref="B181:C181"/>
    <mergeCell ref="G181:J181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D102:E102"/>
    <mergeCell ref="F102:H102"/>
    <mergeCell ref="I102:K102"/>
    <mergeCell ref="A103:C103"/>
    <mergeCell ref="D103:E103"/>
    <mergeCell ref="F103:H103"/>
    <mergeCell ref="I103:K103"/>
    <mergeCell ref="A84:J84"/>
    <mergeCell ref="A98:C99"/>
    <mergeCell ref="D98:E99"/>
    <mergeCell ref="F98:H99"/>
    <mergeCell ref="I98:K99"/>
    <mergeCell ref="D100:E100"/>
    <mergeCell ref="F100:H100"/>
    <mergeCell ref="I100:K100"/>
    <mergeCell ref="D101:E101"/>
    <mergeCell ref="F101:H101"/>
    <mergeCell ref="I101:K101"/>
    <mergeCell ref="I97:K97"/>
    <mergeCell ref="A95:C95"/>
    <mergeCell ref="D95:E95"/>
    <mergeCell ref="F95:H95"/>
    <mergeCell ref="I95:K95"/>
    <mergeCell ref="I96:K9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89" max="16383" man="1"/>
    <brk id="112" max="16383" man="1"/>
    <brk id="16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9"/>
  <sheetViews>
    <sheetView view="pageBreakPreview" zoomScale="80" zoomScaleNormal="70" zoomScaleSheetLayoutView="80" workbookViewId="0">
      <selection activeCell="C13" sqref="C13:H13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5703125" style="3" customWidth="1"/>
    <col min="4" max="4" width="16.42578125" style="3" customWidth="1"/>
    <col min="5" max="9" width="13.140625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7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7" s="2" customFormat="1" ht="26.25" x14ac:dyDescent="0.55000000000000004">
      <c r="A2" s="739" t="s">
        <v>247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32"/>
      <c r="M2" s="32"/>
      <c r="N2" s="32"/>
      <c r="O2" s="32"/>
      <c r="P2" s="32"/>
      <c r="Q2" s="32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7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7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7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7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7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7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7" ht="23.25" customHeight="1" x14ac:dyDescent="0.55000000000000004">
      <c r="A11" s="599" t="s">
        <v>4</v>
      </c>
      <c r="B11" s="600"/>
      <c r="C11" s="603" t="s">
        <v>93</v>
      </c>
      <c r="D11" s="604"/>
      <c r="E11" s="604"/>
      <c r="F11" s="604"/>
      <c r="G11" s="604"/>
      <c r="H11" s="605"/>
      <c r="I11" s="599" t="s">
        <v>5</v>
      </c>
      <c r="J11" s="606"/>
      <c r="K11" s="600"/>
    </row>
    <row r="12" spans="1:17" ht="23.25" customHeight="1" x14ac:dyDescent="0.55000000000000004">
      <c r="A12" s="601"/>
      <c r="B12" s="602"/>
      <c r="C12" s="608" t="s">
        <v>94</v>
      </c>
      <c r="D12" s="609"/>
      <c r="E12" s="609"/>
      <c r="F12" s="609"/>
      <c r="G12" s="609"/>
      <c r="H12" s="610"/>
      <c r="I12" s="601"/>
      <c r="J12" s="607"/>
      <c r="K12" s="602"/>
    </row>
    <row r="13" spans="1:17" ht="25.5" x14ac:dyDescent="0.5">
      <c r="A13" s="63" t="s">
        <v>6</v>
      </c>
      <c r="B13" s="64"/>
      <c r="C13" s="573" t="s">
        <v>55</v>
      </c>
      <c r="D13" s="574"/>
      <c r="E13" s="574"/>
      <c r="F13" s="574"/>
      <c r="G13" s="574"/>
      <c r="H13" s="575"/>
      <c r="I13" s="576"/>
      <c r="J13" s="576"/>
      <c r="K13" s="577"/>
    </row>
    <row r="14" spans="1:17" ht="25.5" x14ac:dyDescent="0.5">
      <c r="A14" s="63" t="s">
        <v>171</v>
      </c>
      <c r="B14" s="64"/>
      <c r="C14" s="573" t="s">
        <v>56</v>
      </c>
      <c r="D14" s="574"/>
      <c r="E14" s="574"/>
      <c r="F14" s="574"/>
      <c r="G14" s="574"/>
      <c r="H14" s="575"/>
      <c r="I14" s="576"/>
      <c r="J14" s="576"/>
      <c r="K14" s="577"/>
    </row>
    <row r="15" spans="1:17" ht="25.5" x14ac:dyDescent="0.5">
      <c r="A15" s="63" t="s">
        <v>172</v>
      </c>
      <c r="B15" s="64"/>
      <c r="C15" s="573" t="s">
        <v>56</v>
      </c>
      <c r="D15" s="574"/>
      <c r="E15" s="574"/>
      <c r="F15" s="574"/>
      <c r="G15" s="574"/>
      <c r="H15" s="575"/>
      <c r="I15" s="576"/>
      <c r="J15" s="576"/>
      <c r="K15" s="577"/>
    </row>
    <row r="16" spans="1:17" ht="25.5" x14ac:dyDescent="0.5">
      <c r="A16" s="63" t="s">
        <v>7</v>
      </c>
      <c r="B16" s="64"/>
      <c r="C16" s="573" t="s">
        <v>56</v>
      </c>
      <c r="D16" s="574"/>
      <c r="E16" s="574"/>
      <c r="F16" s="574"/>
      <c r="G16" s="574"/>
      <c r="H16" s="575"/>
      <c r="I16" s="576"/>
      <c r="J16" s="576"/>
      <c r="K16" s="577"/>
    </row>
    <row r="17" spans="1:12" ht="25.5" x14ac:dyDescent="0.5">
      <c r="A17" s="65" t="s">
        <v>8</v>
      </c>
      <c r="B17" s="66"/>
      <c r="C17" s="573" t="s">
        <v>56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5" t="s">
        <v>9</v>
      </c>
      <c r="B18" s="66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7" t="s">
        <v>10</v>
      </c>
      <c r="B19" s="68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9" t="s">
        <v>11</v>
      </c>
      <c r="B20" s="70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54" t="s">
        <v>58</v>
      </c>
      <c r="B23" s="555"/>
      <c r="C23" s="558" t="s">
        <v>251</v>
      </c>
      <c r="D23" s="560" t="s">
        <v>71</v>
      </c>
      <c r="E23" s="562" t="s">
        <v>37</v>
      </c>
      <c r="F23" s="563"/>
      <c r="G23" s="563"/>
      <c r="H23" s="563"/>
      <c r="I23" s="563"/>
      <c r="J23" s="564" t="s">
        <v>12</v>
      </c>
      <c r="K23" s="558" t="s">
        <v>76</v>
      </c>
    </row>
    <row r="24" spans="1:12" s="7" customFormat="1" ht="40.5" customHeight="1" x14ac:dyDescent="0.2">
      <c r="A24" s="556"/>
      <c r="B24" s="557"/>
      <c r="C24" s="559"/>
      <c r="D24" s="561"/>
      <c r="E24" s="228" t="s">
        <v>66</v>
      </c>
      <c r="F24" s="228" t="s">
        <v>67</v>
      </c>
      <c r="G24" s="228" t="s">
        <v>68</v>
      </c>
      <c r="H24" s="8" t="s">
        <v>69</v>
      </c>
      <c r="I24" s="229" t="s">
        <v>70</v>
      </c>
      <c r="J24" s="565"/>
      <c r="K24" s="566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78" t="s">
        <v>35</v>
      </c>
      <c r="F27" s="579"/>
      <c r="G27" s="579"/>
      <c r="H27" s="579"/>
      <c r="I27" s="580"/>
      <c r="J27" s="274"/>
      <c r="K27" s="299">
        <f>(C27*J27)/5</f>
        <v>0</v>
      </c>
      <c r="L27" s="161" t="s">
        <v>252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253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81" t="s">
        <v>35</v>
      </c>
      <c r="F29" s="582"/>
      <c r="G29" s="582"/>
      <c r="H29" s="582"/>
      <c r="I29" s="583"/>
      <c r="J29" s="277"/>
      <c r="K29" s="278">
        <f>(C29*J29)/5</f>
        <v>0</v>
      </c>
      <c r="L29" s="161" t="s">
        <v>252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254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84" t="s">
        <v>36</v>
      </c>
      <c r="F35" s="585"/>
      <c r="G35" s="585"/>
      <c r="H35" s="585"/>
      <c r="I35" s="586"/>
      <c r="J35" s="298">
        <f>L35*5/100</f>
        <v>0</v>
      </c>
      <c r="K35" s="299">
        <f>(C35*J35)/5</f>
        <v>0</v>
      </c>
      <c r="L35" s="37"/>
      <c r="M35" s="161" t="s">
        <v>255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587" t="s">
        <v>35</v>
      </c>
      <c r="F36" s="588"/>
      <c r="G36" s="588"/>
      <c r="H36" s="588"/>
      <c r="I36" s="589"/>
      <c r="J36" s="277"/>
      <c r="K36" s="278">
        <f>(C36*J36)/5</f>
        <v>0</v>
      </c>
      <c r="L36" s="161" t="s">
        <v>256</v>
      </c>
    </row>
    <row r="37" spans="1:13" s="161" customFormat="1" x14ac:dyDescent="0.45">
      <c r="A37" s="286" t="s">
        <v>124</v>
      </c>
      <c r="B37" s="33"/>
      <c r="C37" s="300"/>
      <c r="D37" s="167"/>
      <c r="E37" s="590"/>
      <c r="F37" s="591"/>
      <c r="G37" s="591"/>
      <c r="H37" s="591"/>
      <c r="I37" s="592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593" t="s">
        <v>36</v>
      </c>
      <c r="F39" s="594"/>
      <c r="G39" s="594"/>
      <c r="H39" s="594"/>
      <c r="I39" s="595"/>
      <c r="J39" s="308"/>
      <c r="K39" s="309">
        <f>(C39*J39)/5</f>
        <v>0</v>
      </c>
      <c r="L39" s="161" t="s">
        <v>257</v>
      </c>
    </row>
    <row r="40" spans="1:13" s="161" customFormat="1" ht="23.25" x14ac:dyDescent="0.5">
      <c r="A40" s="263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45">
      <c r="A41" s="264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189</v>
      </c>
      <c r="B42" s="239"/>
      <c r="C42" s="352">
        <v>5</v>
      </c>
      <c r="D42" s="353" t="s">
        <v>2</v>
      </c>
      <c r="E42" s="785" t="s">
        <v>258</v>
      </c>
      <c r="F42" s="785" t="s">
        <v>259</v>
      </c>
      <c r="G42" s="596" t="s">
        <v>260</v>
      </c>
      <c r="H42" s="596" t="s">
        <v>261</v>
      </c>
      <c r="I42" s="596" t="s">
        <v>262</v>
      </c>
      <c r="J42" s="354"/>
      <c r="K42" s="355">
        <f>(C42*J42)/5</f>
        <v>0</v>
      </c>
      <c r="L42" s="429" t="s">
        <v>263</v>
      </c>
    </row>
    <row r="43" spans="1:13" s="7" customFormat="1" ht="144" customHeight="1" x14ac:dyDescent="0.2">
      <c r="A43" s="395" t="s">
        <v>264</v>
      </c>
      <c r="B43" s="430"/>
      <c r="C43" s="357"/>
      <c r="D43" s="358"/>
      <c r="E43" s="786"/>
      <c r="F43" s="786"/>
      <c r="G43" s="597"/>
      <c r="H43" s="597"/>
      <c r="I43" s="597"/>
      <c r="J43" s="292"/>
      <c r="K43" s="293"/>
      <c r="L43" s="431"/>
    </row>
    <row r="44" spans="1:13" s="7" customFormat="1" ht="20.25" x14ac:dyDescent="0.4">
      <c r="A44" s="33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554" t="s">
        <v>58</v>
      </c>
      <c r="B47" s="555"/>
      <c r="C47" s="558" t="s">
        <v>251</v>
      </c>
      <c r="D47" s="560" t="s">
        <v>71</v>
      </c>
      <c r="E47" s="562" t="s">
        <v>37</v>
      </c>
      <c r="F47" s="563"/>
      <c r="G47" s="563"/>
      <c r="H47" s="563"/>
      <c r="I47" s="563"/>
      <c r="J47" s="564" t="s">
        <v>12</v>
      </c>
      <c r="K47" s="558" t="s">
        <v>169</v>
      </c>
    </row>
    <row r="48" spans="1:13" s="7" customFormat="1" ht="43.5" customHeight="1" x14ac:dyDescent="0.2">
      <c r="A48" s="556"/>
      <c r="B48" s="557"/>
      <c r="C48" s="567"/>
      <c r="D48" s="561"/>
      <c r="E48" s="228" t="s">
        <v>66</v>
      </c>
      <c r="F48" s="228" t="s">
        <v>67</v>
      </c>
      <c r="G48" s="228" t="s">
        <v>68</v>
      </c>
      <c r="H48" s="8" t="s">
        <v>69</v>
      </c>
      <c r="I48" s="229" t="s">
        <v>70</v>
      </c>
      <c r="J48" s="565"/>
      <c r="K48" s="566"/>
    </row>
    <row r="49" spans="1:12" s="7" customFormat="1" ht="21.6" customHeight="1" x14ac:dyDescent="0.45">
      <c r="A49" s="311" t="s">
        <v>176</v>
      </c>
      <c r="B49" s="199"/>
      <c r="C49" s="300"/>
      <c r="D49" s="167"/>
      <c r="E49" s="195"/>
      <c r="F49" s="195"/>
      <c r="G49" s="196"/>
      <c r="H49" s="195"/>
      <c r="I49" s="195"/>
      <c r="J49" s="313"/>
      <c r="K49" s="314"/>
      <c r="L49" s="36"/>
    </row>
    <row r="50" spans="1:12" s="7" customFormat="1" ht="21.6" customHeight="1" x14ac:dyDescent="0.45">
      <c r="A50" s="315" t="s">
        <v>191</v>
      </c>
      <c r="B50" s="312"/>
      <c r="C50" s="316">
        <v>5</v>
      </c>
      <c r="D50" s="262" t="s">
        <v>2</v>
      </c>
      <c r="E50" s="262" t="s">
        <v>156</v>
      </c>
      <c r="F50" s="262" t="s">
        <v>157</v>
      </c>
      <c r="G50" s="262" t="s">
        <v>158</v>
      </c>
      <c r="H50" s="262" t="s">
        <v>159</v>
      </c>
      <c r="I50" s="262" t="s">
        <v>160</v>
      </c>
      <c r="J50" s="390"/>
      <c r="K50" s="391">
        <f>(C50*J50)/5</f>
        <v>0</v>
      </c>
      <c r="L50" s="36" t="s">
        <v>72</v>
      </c>
    </row>
    <row r="51" spans="1:12" s="7" customFormat="1" ht="21.6" customHeight="1" x14ac:dyDescent="0.45">
      <c r="A51" s="432" t="s">
        <v>265</v>
      </c>
      <c r="B51" s="312"/>
      <c r="C51" s="316"/>
      <c r="D51" s="261"/>
      <c r="E51" s="261"/>
      <c r="F51" s="261"/>
      <c r="G51" s="261"/>
      <c r="H51" s="261"/>
      <c r="I51" s="261"/>
      <c r="J51" s="305"/>
      <c r="K51" s="310"/>
      <c r="L51" s="171"/>
    </row>
    <row r="52" spans="1:12" s="7" customFormat="1" ht="21.6" customHeight="1" x14ac:dyDescent="0.45">
      <c r="A52" s="393" t="s">
        <v>192</v>
      </c>
      <c r="B52" s="318"/>
      <c r="C52" s="319">
        <v>5</v>
      </c>
      <c r="D52" s="233" t="s">
        <v>266</v>
      </c>
      <c r="E52" s="234" t="s">
        <v>267</v>
      </c>
      <c r="F52" s="234" t="s">
        <v>268</v>
      </c>
      <c r="G52" s="433" t="s">
        <v>269</v>
      </c>
      <c r="H52" s="234" t="s">
        <v>270</v>
      </c>
      <c r="I52" s="234"/>
      <c r="J52" s="320">
        <f>L52*5/100</f>
        <v>0</v>
      </c>
      <c r="K52" s="321">
        <f>(C52*J52)/5</f>
        <v>0</v>
      </c>
      <c r="L52" s="37"/>
    </row>
    <row r="53" spans="1:12" s="7" customFormat="1" ht="21.6" customHeight="1" x14ac:dyDescent="0.45">
      <c r="A53" s="322" t="s">
        <v>193</v>
      </c>
      <c r="B53" s="323"/>
      <c r="C53" s="324"/>
      <c r="D53" s="230"/>
      <c r="E53" s="196"/>
      <c r="F53" s="196"/>
      <c r="G53" s="325"/>
      <c r="H53" s="196"/>
      <c r="I53" s="196"/>
      <c r="J53" s="326"/>
      <c r="K53" s="327"/>
      <c r="L53" s="171"/>
    </row>
    <row r="54" spans="1:12" s="7" customFormat="1" ht="21.6" customHeight="1" x14ac:dyDescent="0.45">
      <c r="A54" s="311" t="s">
        <v>177</v>
      </c>
      <c r="B54" s="267"/>
      <c r="C54" s="283"/>
      <c r="D54" s="230"/>
      <c r="E54" s="195"/>
      <c r="F54" s="195"/>
      <c r="G54" s="268"/>
      <c r="H54" s="269"/>
      <c r="I54" s="269"/>
      <c r="J54" s="326"/>
      <c r="K54" s="327"/>
      <c r="L54" s="171"/>
    </row>
    <row r="55" spans="1:12" s="7" customFormat="1" ht="21.6" customHeight="1" x14ac:dyDescent="0.45">
      <c r="A55" s="787" t="s">
        <v>271</v>
      </c>
      <c r="B55" s="788"/>
      <c r="C55" s="329">
        <v>5</v>
      </c>
      <c r="D55" s="330" t="s">
        <v>178</v>
      </c>
      <c r="E55" s="331" t="s">
        <v>194</v>
      </c>
      <c r="F55" s="331" t="s">
        <v>195</v>
      </c>
      <c r="G55" s="332" t="s">
        <v>196</v>
      </c>
      <c r="H55" s="331" t="s">
        <v>197</v>
      </c>
      <c r="I55" s="331" t="s">
        <v>198</v>
      </c>
      <c r="J55" s="274"/>
      <c r="K55" s="275">
        <f>(C55*J55)/5</f>
        <v>0</v>
      </c>
      <c r="L55" s="231"/>
    </row>
    <row r="56" spans="1:12" s="7" customFormat="1" ht="21.6" customHeight="1" x14ac:dyDescent="0.45">
      <c r="A56" s="792" t="s">
        <v>272</v>
      </c>
      <c r="B56" s="790"/>
      <c r="C56" s="436">
        <v>2.5</v>
      </c>
      <c r="D56" s="437" t="s">
        <v>178</v>
      </c>
      <c r="E56" s="571" t="s">
        <v>273</v>
      </c>
      <c r="F56" s="571" t="s">
        <v>274</v>
      </c>
      <c r="G56" s="571" t="s">
        <v>327</v>
      </c>
      <c r="H56" s="571" t="s">
        <v>275</v>
      </c>
      <c r="I56" s="571" t="s">
        <v>276</v>
      </c>
      <c r="J56" s="277"/>
      <c r="K56" s="278">
        <f>(C56*J56)/5</f>
        <v>0</v>
      </c>
      <c r="L56" s="231" t="s">
        <v>187</v>
      </c>
    </row>
    <row r="57" spans="1:12" s="7" customFormat="1" ht="21.6" customHeight="1" x14ac:dyDescent="0.45">
      <c r="A57" s="434"/>
      <c r="B57" s="338"/>
      <c r="C57" s="329"/>
      <c r="D57" s="330"/>
      <c r="E57" s="572"/>
      <c r="F57" s="572"/>
      <c r="G57" s="572"/>
      <c r="H57" s="572"/>
      <c r="I57" s="572"/>
      <c r="J57" s="305"/>
      <c r="K57" s="310"/>
      <c r="L57" s="231"/>
    </row>
    <row r="58" spans="1:12" s="7" customFormat="1" ht="21.6" customHeight="1" x14ac:dyDescent="0.4">
      <c r="A58" s="506" t="s">
        <v>199</v>
      </c>
      <c r="B58" s="507"/>
      <c r="C58" s="508">
        <v>2.5</v>
      </c>
      <c r="D58" s="233" t="s">
        <v>266</v>
      </c>
      <c r="E58" s="234" t="s">
        <v>267</v>
      </c>
      <c r="F58" s="234" t="s">
        <v>268</v>
      </c>
      <c r="G58" s="235" t="s">
        <v>269</v>
      </c>
      <c r="H58" s="234" t="s">
        <v>270</v>
      </c>
      <c r="I58" s="336"/>
      <c r="J58" s="320">
        <f>L58*5/100</f>
        <v>0</v>
      </c>
      <c r="K58" s="321">
        <f>(C58*J58)/5</f>
        <v>0</v>
      </c>
      <c r="L58" s="37"/>
    </row>
    <row r="59" spans="1:12" s="7" customFormat="1" ht="21.6" customHeight="1" x14ac:dyDescent="0.4">
      <c r="A59" s="438" t="s">
        <v>277</v>
      </c>
      <c r="B59" s="435"/>
      <c r="C59" s="439">
        <v>2.5</v>
      </c>
      <c r="D59" s="259" t="s">
        <v>2</v>
      </c>
      <c r="E59" s="260" t="s">
        <v>182</v>
      </c>
      <c r="F59" s="260" t="s">
        <v>183</v>
      </c>
      <c r="G59" s="260" t="s">
        <v>184</v>
      </c>
      <c r="H59" s="260" t="s">
        <v>185</v>
      </c>
      <c r="I59" s="260" t="s">
        <v>186</v>
      </c>
      <c r="J59" s="277"/>
      <c r="K59" s="278">
        <f>(C59*J59)/5</f>
        <v>0</v>
      </c>
      <c r="L59" s="403" t="s">
        <v>278</v>
      </c>
    </row>
    <row r="60" spans="1:12" s="7" customFormat="1" ht="21.6" customHeight="1" x14ac:dyDescent="0.4">
      <c r="A60" s="392" t="s">
        <v>279</v>
      </c>
      <c r="B60" s="440"/>
      <c r="C60" s="441"/>
      <c r="D60" s="442"/>
      <c r="E60" s="443"/>
      <c r="F60" s="443"/>
      <c r="G60" s="444"/>
      <c r="H60" s="443"/>
      <c r="I60" s="445"/>
      <c r="J60" s="280"/>
      <c r="K60" s="281"/>
      <c r="L60" s="446" t="s">
        <v>280</v>
      </c>
    </row>
    <row r="61" spans="1:12" s="7" customFormat="1" ht="21.6" customHeight="1" x14ac:dyDescent="0.4">
      <c r="A61" s="392" t="s">
        <v>281</v>
      </c>
      <c r="B61" s="440"/>
      <c r="C61" s="441"/>
      <c r="D61" s="442"/>
      <c r="E61" s="443"/>
      <c r="F61" s="443"/>
      <c r="G61" s="444"/>
      <c r="H61" s="443"/>
      <c r="I61" s="445"/>
      <c r="J61" s="280"/>
      <c r="K61" s="281"/>
      <c r="L61" s="171"/>
    </row>
    <row r="62" spans="1:12" s="7" customFormat="1" ht="21.6" customHeight="1" x14ac:dyDescent="0.4">
      <c r="A62" s="378" t="s">
        <v>282</v>
      </c>
      <c r="B62" s="338"/>
      <c r="C62" s="447"/>
      <c r="D62" s="448"/>
      <c r="E62" s="449"/>
      <c r="F62" s="449"/>
      <c r="G62" s="450"/>
      <c r="H62" s="449"/>
      <c r="I62" s="370"/>
      <c r="J62" s="305"/>
      <c r="K62" s="310"/>
      <c r="L62" s="171"/>
    </row>
    <row r="63" spans="1:12" s="7" customFormat="1" ht="21.6" customHeight="1" x14ac:dyDescent="0.5">
      <c r="A63" s="505" t="s">
        <v>324</v>
      </c>
      <c r="B63" s="240"/>
      <c r="C63" s="339"/>
      <c r="D63" s="288"/>
      <c r="E63" s="484"/>
      <c r="F63" s="485"/>
      <c r="G63" s="486"/>
      <c r="H63" s="486"/>
      <c r="I63" s="484"/>
      <c r="J63" s="305"/>
      <c r="K63" s="310"/>
      <c r="L63" s="171"/>
    </row>
    <row r="64" spans="1:12" s="7" customFormat="1" ht="65.25" customHeight="1" x14ac:dyDescent="0.2">
      <c r="A64" s="794" t="s">
        <v>301</v>
      </c>
      <c r="B64" s="795"/>
      <c r="C64" s="796">
        <v>5</v>
      </c>
      <c r="D64" s="797" t="s">
        <v>302</v>
      </c>
      <c r="E64" s="798" t="s">
        <v>303</v>
      </c>
      <c r="F64" s="797" t="s">
        <v>304</v>
      </c>
      <c r="G64" s="797" t="s">
        <v>304</v>
      </c>
      <c r="H64" s="797" t="s">
        <v>304</v>
      </c>
      <c r="I64" s="798" t="s">
        <v>305</v>
      </c>
      <c r="J64" s="487"/>
      <c r="K64" s="488">
        <f>(C64*J64)/5</f>
        <v>0</v>
      </c>
      <c r="L64" s="171"/>
    </row>
    <row r="65" spans="1:12" s="7" customFormat="1" ht="21.75" customHeight="1" x14ac:dyDescent="0.45">
      <c r="A65" s="317" t="s">
        <v>127</v>
      </c>
      <c r="B65" s="206"/>
      <c r="C65" s="340">
        <v>5</v>
      </c>
      <c r="D65" s="237"/>
      <c r="E65" s="207"/>
      <c r="F65" s="207"/>
      <c r="G65" s="378"/>
      <c r="H65" s="379"/>
      <c r="I65" s="379"/>
      <c r="J65" s="320">
        <f>L65*5/100</f>
        <v>0</v>
      </c>
      <c r="K65" s="321">
        <f>(C65*J65)/5</f>
        <v>0</v>
      </c>
      <c r="L65" s="37"/>
    </row>
    <row r="66" spans="1:12" s="7" customFormat="1" ht="21.75" customHeight="1" x14ac:dyDescent="0.45">
      <c r="A66" s="317"/>
      <c r="B66" s="206"/>
      <c r="C66" s="340"/>
      <c r="D66" s="237"/>
      <c r="E66" s="207"/>
      <c r="F66" s="207"/>
      <c r="G66" s="238"/>
      <c r="H66" s="205"/>
      <c r="I66" s="205"/>
      <c r="J66" s="451"/>
      <c r="K66" s="452"/>
      <c r="L66" s="171"/>
    </row>
    <row r="67" spans="1:12" s="7" customFormat="1" ht="21.75" customHeight="1" x14ac:dyDescent="0.45">
      <c r="A67" s="342" t="s">
        <v>128</v>
      </c>
      <c r="B67" s="12"/>
      <c r="C67" s="340">
        <v>5</v>
      </c>
      <c r="D67" s="237"/>
      <c r="E67" s="208"/>
      <c r="F67" s="208"/>
      <c r="G67" s="238"/>
      <c r="H67" s="205"/>
      <c r="I67" s="205"/>
      <c r="J67" s="320">
        <f>L67*5/100</f>
        <v>0</v>
      </c>
      <c r="K67" s="321">
        <f>(C67*J67)/5</f>
        <v>0</v>
      </c>
      <c r="L67" s="37"/>
    </row>
    <row r="68" spans="1:12" s="7" customFormat="1" ht="21.75" customHeight="1" x14ac:dyDescent="0.45">
      <c r="A68" s="317" t="s">
        <v>129</v>
      </c>
      <c r="B68" s="12"/>
      <c r="C68" s="340">
        <v>5</v>
      </c>
      <c r="D68" s="237"/>
      <c r="E68" s="209"/>
      <c r="F68" s="209"/>
      <c r="G68" s="238"/>
      <c r="H68" s="205"/>
      <c r="I68" s="205"/>
      <c r="J68" s="320">
        <f>L68*5/100</f>
        <v>0</v>
      </c>
      <c r="K68" s="321">
        <f>(C68*J68)/5</f>
        <v>0</v>
      </c>
      <c r="L68" s="37"/>
    </row>
    <row r="69" spans="1:12" s="7" customFormat="1" ht="21.75" customHeight="1" x14ac:dyDescent="0.45">
      <c r="A69" s="344" t="s">
        <v>130</v>
      </c>
      <c r="B69" s="13"/>
      <c r="C69" s="340">
        <v>5</v>
      </c>
      <c r="D69" s="237"/>
      <c r="E69" s="210"/>
      <c r="F69" s="210"/>
      <c r="G69" s="238"/>
      <c r="H69" s="205"/>
      <c r="I69" s="205"/>
      <c r="J69" s="320">
        <f>L69*5/100</f>
        <v>0</v>
      </c>
      <c r="K69" s="321">
        <f>(C69*J69)/5</f>
        <v>0</v>
      </c>
      <c r="L69" s="37"/>
    </row>
    <row r="70" spans="1:12" s="14" customFormat="1" ht="23.25" customHeight="1" x14ac:dyDescent="0.2">
      <c r="A70" s="568" t="s">
        <v>283</v>
      </c>
      <c r="B70" s="569"/>
      <c r="C70" s="569"/>
      <c r="D70" s="569"/>
      <c r="E70" s="569"/>
      <c r="F70" s="569"/>
      <c r="G70" s="569"/>
      <c r="H70" s="569"/>
      <c r="I70" s="569"/>
      <c r="J70" s="570"/>
      <c r="K70" s="71">
        <f>ROUND(SUM(K26:K69),2)</f>
        <v>0</v>
      </c>
    </row>
    <row r="71" spans="1:12" ht="23.25" customHeight="1" x14ac:dyDescent="0.5">
      <c r="A71" s="15"/>
      <c r="B71" s="16"/>
      <c r="C71" s="17"/>
      <c r="D71" s="17"/>
      <c r="E71" s="17"/>
      <c r="F71" s="17"/>
      <c r="G71" s="17"/>
      <c r="H71" s="17"/>
      <c r="I71" s="17"/>
      <c r="J71" s="17"/>
      <c r="K71" s="18"/>
    </row>
    <row r="72" spans="1:12" ht="24.75" x14ac:dyDescent="0.5">
      <c r="A72" s="72" t="s">
        <v>95</v>
      </c>
      <c r="B72" s="514"/>
      <c r="C72" s="514"/>
      <c r="D72" s="74" t="s">
        <v>27</v>
      </c>
      <c r="E72" s="74"/>
      <c r="F72" s="75" t="s">
        <v>95</v>
      </c>
      <c r="G72" s="514"/>
      <c r="H72" s="514"/>
      <c r="I72" s="514"/>
      <c r="J72" s="514"/>
      <c r="K72" s="76" t="s">
        <v>26</v>
      </c>
    </row>
    <row r="73" spans="1:12" ht="24.75" x14ac:dyDescent="0.5">
      <c r="A73" s="72" t="s">
        <v>96</v>
      </c>
      <c r="B73" s="515"/>
      <c r="C73" s="515"/>
      <c r="D73" s="42" t="s">
        <v>97</v>
      </c>
      <c r="E73" s="42"/>
      <c r="F73" s="75" t="s">
        <v>96</v>
      </c>
      <c r="G73" s="515"/>
      <c r="H73" s="515"/>
      <c r="I73" s="515"/>
      <c r="J73" s="515"/>
      <c r="K73" s="78" t="s">
        <v>97</v>
      </c>
    </row>
    <row r="74" spans="1:12" ht="24.75" x14ac:dyDescent="0.5">
      <c r="A74" s="72" t="s">
        <v>86</v>
      </c>
      <c r="B74" s="515"/>
      <c r="C74" s="515"/>
      <c r="D74" s="42"/>
      <c r="E74" s="42"/>
      <c r="F74" s="75" t="s">
        <v>86</v>
      </c>
      <c r="G74" s="515"/>
      <c r="H74" s="515"/>
      <c r="I74" s="515"/>
      <c r="J74" s="515"/>
      <c r="K74" s="78"/>
    </row>
    <row r="75" spans="1:12" ht="24.75" x14ac:dyDescent="0.5">
      <c r="A75" s="79" t="s">
        <v>98</v>
      </c>
      <c r="B75" s="513"/>
      <c r="C75" s="513"/>
      <c r="D75" s="80"/>
      <c r="E75" s="81"/>
      <c r="F75" s="82" t="s">
        <v>98</v>
      </c>
      <c r="G75" s="513"/>
      <c r="H75" s="513"/>
      <c r="I75" s="513"/>
      <c r="J75" s="513"/>
      <c r="K75" s="83"/>
    </row>
    <row r="76" spans="1:12" ht="13.5" customHeight="1" x14ac:dyDescent="0.5">
      <c r="A76" s="4"/>
      <c r="B76" s="4"/>
      <c r="C76" s="5"/>
      <c r="D76" s="5"/>
      <c r="E76" s="5"/>
      <c r="F76" s="5"/>
      <c r="G76" s="5"/>
      <c r="H76" s="5"/>
      <c r="I76" s="5"/>
      <c r="J76" s="5"/>
      <c r="K76" s="5"/>
    </row>
    <row r="77" spans="1:12" ht="23.25" x14ac:dyDescent="0.5">
      <c r="A77" s="4" t="s">
        <v>77</v>
      </c>
      <c r="B77" s="4"/>
      <c r="C77" s="5"/>
      <c r="D77" s="5"/>
      <c r="E77" s="5"/>
      <c r="F77" s="5"/>
      <c r="G77" s="5"/>
      <c r="H77" s="5"/>
      <c r="I77" s="5"/>
      <c r="J77" s="5"/>
      <c r="K77" s="5"/>
    </row>
    <row r="78" spans="1:12" s="23" customFormat="1" ht="21.75" customHeight="1" x14ac:dyDescent="0.4">
      <c r="A78" s="554" t="s">
        <v>3</v>
      </c>
      <c r="B78" s="752"/>
      <c r="C78" s="555"/>
      <c r="D78" s="655" t="s">
        <v>47</v>
      </c>
      <c r="E78" s="656"/>
      <c r="F78" s="728" t="s">
        <v>166</v>
      </c>
      <c r="G78" s="728"/>
      <c r="H78" s="728"/>
      <c r="I78" s="655" t="s">
        <v>48</v>
      </c>
      <c r="J78" s="659"/>
      <c r="K78" s="656"/>
    </row>
    <row r="79" spans="1:12" s="23" customFormat="1" ht="51" customHeight="1" x14ac:dyDescent="0.4">
      <c r="A79" s="556"/>
      <c r="B79" s="753"/>
      <c r="C79" s="557"/>
      <c r="D79" s="657"/>
      <c r="E79" s="658"/>
      <c r="F79" s="728"/>
      <c r="G79" s="728"/>
      <c r="H79" s="728"/>
      <c r="I79" s="657"/>
      <c r="J79" s="660"/>
      <c r="K79" s="658"/>
      <c r="L79" s="346" t="s">
        <v>228</v>
      </c>
    </row>
    <row r="80" spans="1:12" s="23" customFormat="1" ht="21.75" customHeight="1" x14ac:dyDescent="0.5">
      <c r="A80" s="627" t="s">
        <v>53</v>
      </c>
      <c r="B80" s="628"/>
      <c r="C80" s="629"/>
      <c r="D80" s="630">
        <v>3</v>
      </c>
      <c r="E80" s="631"/>
      <c r="F80" s="633"/>
      <c r="G80" s="633"/>
      <c r="H80" s="634"/>
      <c r="I80" s="635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636"/>
      <c r="K80" s="637"/>
    </row>
    <row r="81" spans="1:13" s="23" customFormat="1" ht="21.75" customHeight="1" x14ac:dyDescent="0.5">
      <c r="A81" s="638" t="s">
        <v>54</v>
      </c>
      <c r="B81" s="639"/>
      <c r="C81" s="640"/>
      <c r="D81" s="641">
        <v>3</v>
      </c>
      <c r="E81" s="642"/>
      <c r="F81" s="644"/>
      <c r="G81" s="644"/>
      <c r="H81" s="645"/>
      <c r="I81" s="646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ต่ำกว่าระดับความคาดหวัง</v>
      </c>
      <c r="J81" s="647"/>
      <c r="K81" s="648"/>
    </row>
    <row r="82" spans="1:13" s="23" customFormat="1" ht="21.75" customHeight="1" x14ac:dyDescent="0.5">
      <c r="A82" s="638" t="s">
        <v>201</v>
      </c>
      <c r="B82" s="639"/>
      <c r="C82" s="640"/>
      <c r="D82" s="641">
        <v>3</v>
      </c>
      <c r="E82" s="642"/>
      <c r="F82" s="644"/>
      <c r="G82" s="644"/>
      <c r="H82" s="645"/>
      <c r="I82" s="619" t="str">
        <f t="shared" si="0"/>
        <v>ต่ำกว่าระดับความคาดหวัง</v>
      </c>
      <c r="J82" s="620"/>
      <c r="K82" s="621"/>
    </row>
    <row r="83" spans="1:13" s="23" customFormat="1" x14ac:dyDescent="0.45">
      <c r="A83" s="622" t="s">
        <v>13</v>
      </c>
      <c r="B83" s="623"/>
      <c r="C83" s="623"/>
      <c r="D83" s="623"/>
      <c r="E83" s="623"/>
      <c r="F83" s="623"/>
      <c r="G83" s="623"/>
      <c r="H83" s="624"/>
      <c r="I83" s="625">
        <f>(COUNTIF(I80:K82, "เป็นไปตามความคาดหวัง")+COUNTIF(I80:K82,"เหนือกว่าความคาดหวัง"))*10/3</f>
        <v>0</v>
      </c>
      <c r="J83" s="626"/>
      <c r="K83" s="626"/>
    </row>
    <row r="84" spans="1:13" s="23" customFormat="1" ht="23.25" x14ac:dyDescent="0.5">
      <c r="A84" s="661" t="s">
        <v>326</v>
      </c>
      <c r="B84" s="662"/>
      <c r="C84" s="662"/>
      <c r="D84" s="662"/>
      <c r="E84" s="662"/>
      <c r="F84" s="662"/>
      <c r="G84" s="662"/>
      <c r="H84" s="663"/>
      <c r="I84" s="664">
        <f>I83</f>
        <v>0</v>
      </c>
      <c r="J84" s="665"/>
      <c r="K84" s="665"/>
      <c r="L84" s="456"/>
      <c r="M84" s="456"/>
    </row>
    <row r="85" spans="1:13" s="23" customFormat="1" ht="21.75" customHeight="1" x14ac:dyDescent="0.4">
      <c r="A85" s="746" t="s">
        <v>306</v>
      </c>
      <c r="B85" s="747"/>
      <c r="C85" s="748"/>
      <c r="D85" s="672" t="s">
        <v>47</v>
      </c>
      <c r="E85" s="673"/>
      <c r="F85" s="728" t="s">
        <v>166</v>
      </c>
      <c r="G85" s="728"/>
      <c r="H85" s="728"/>
      <c r="I85" s="728" t="s">
        <v>48</v>
      </c>
      <c r="J85" s="728"/>
      <c r="K85" s="728"/>
    </row>
    <row r="86" spans="1:13" s="23" customFormat="1" ht="51" customHeight="1" x14ac:dyDescent="0.4">
      <c r="A86" s="749"/>
      <c r="B86" s="750"/>
      <c r="C86" s="751"/>
      <c r="D86" s="674"/>
      <c r="E86" s="675"/>
      <c r="F86" s="728"/>
      <c r="G86" s="728"/>
      <c r="H86" s="728"/>
      <c r="I86" s="728"/>
      <c r="J86" s="728"/>
      <c r="K86" s="728"/>
      <c r="L86" s="346" t="s">
        <v>202</v>
      </c>
    </row>
    <row r="87" spans="1:13" s="23" customFormat="1" ht="25.5" x14ac:dyDescent="0.5">
      <c r="A87" s="218" t="s">
        <v>50</v>
      </c>
      <c r="B87" s="383"/>
      <c r="C87" s="384"/>
      <c r="D87" s="679">
        <v>3</v>
      </c>
      <c r="E87" s="680"/>
      <c r="F87" s="681"/>
      <c r="G87" s="682"/>
      <c r="H87" s="683"/>
      <c r="I87" s="635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ต่ำกว่าระดับความคาดหวัง</v>
      </c>
      <c r="J87" s="636"/>
      <c r="K87" s="637"/>
    </row>
    <row r="88" spans="1:13" s="23" customFormat="1" ht="25.5" x14ac:dyDescent="0.5">
      <c r="A88" s="385" t="s">
        <v>51</v>
      </c>
      <c r="B88" s="386"/>
      <c r="C88" s="387"/>
      <c r="D88" s="687">
        <v>3</v>
      </c>
      <c r="E88" s="688"/>
      <c r="F88" s="689"/>
      <c r="G88" s="690"/>
      <c r="H88" s="691"/>
      <c r="I88" s="646" t="str">
        <f t="shared" si="1"/>
        <v>ต่ำกว่าระดับความคาดหวัง</v>
      </c>
      <c r="J88" s="647"/>
      <c r="K88" s="648"/>
    </row>
    <row r="89" spans="1:13" s="23" customFormat="1" ht="25.5" x14ac:dyDescent="0.5">
      <c r="A89" s="385" t="s">
        <v>80</v>
      </c>
      <c r="B89" s="386"/>
      <c r="C89" s="387"/>
      <c r="D89" s="687">
        <v>3</v>
      </c>
      <c r="E89" s="688"/>
      <c r="F89" s="689"/>
      <c r="G89" s="690"/>
      <c r="H89" s="691"/>
      <c r="I89" s="646" t="str">
        <f t="shared" si="1"/>
        <v>ต่ำกว่าระดับความคาดหวัง</v>
      </c>
      <c r="J89" s="647"/>
      <c r="K89" s="648"/>
    </row>
    <row r="90" spans="1:13" s="23" customFormat="1" ht="25.5" x14ac:dyDescent="0.5">
      <c r="A90" s="385" t="s">
        <v>52</v>
      </c>
      <c r="B90" s="386"/>
      <c r="C90" s="387"/>
      <c r="D90" s="687">
        <v>3</v>
      </c>
      <c r="E90" s="688"/>
      <c r="F90" s="689"/>
      <c r="G90" s="690"/>
      <c r="H90" s="691"/>
      <c r="I90" s="646" t="str">
        <f t="shared" si="1"/>
        <v>ต่ำกว่าระดับความคาดหวัง</v>
      </c>
      <c r="J90" s="647"/>
      <c r="K90" s="648"/>
    </row>
    <row r="91" spans="1:13" s="23" customFormat="1" ht="24.75" x14ac:dyDescent="0.5">
      <c r="A91" s="220" t="s">
        <v>229</v>
      </c>
      <c r="B91" s="388"/>
      <c r="C91" s="389"/>
      <c r="D91" s="695">
        <v>3</v>
      </c>
      <c r="E91" s="696"/>
      <c r="F91" s="695"/>
      <c r="G91" s="697"/>
      <c r="H91" s="696"/>
      <c r="I91" s="619" t="str">
        <f t="shared" si="1"/>
        <v>ต่ำกว่าระดับความคาดหวัง</v>
      </c>
      <c r="J91" s="620"/>
      <c r="K91" s="621"/>
    </row>
    <row r="92" spans="1:13" s="23" customFormat="1" x14ac:dyDescent="0.45">
      <c r="A92" s="622" t="s">
        <v>115</v>
      </c>
      <c r="B92" s="623"/>
      <c r="C92" s="623"/>
      <c r="D92" s="623"/>
      <c r="E92" s="623"/>
      <c r="F92" s="623"/>
      <c r="G92" s="623"/>
      <c r="H92" s="624"/>
      <c r="I92" s="625">
        <f>(COUNTIF(I87:K91, "เป็นไปตามความคาดหวัง")+COUNTIF(I87:K91,"เหนือกว่าความคาดหวัง"))*15/5</f>
        <v>0</v>
      </c>
      <c r="J92" s="626"/>
      <c r="K92" s="626"/>
    </row>
    <row r="93" spans="1:13" s="23" customFormat="1" ht="23.25" x14ac:dyDescent="0.5">
      <c r="A93" s="698" t="s">
        <v>325</v>
      </c>
      <c r="B93" s="699"/>
      <c r="C93" s="699"/>
      <c r="D93" s="699"/>
      <c r="E93" s="699"/>
      <c r="F93" s="699"/>
      <c r="G93" s="699"/>
      <c r="H93" s="700"/>
      <c r="I93" s="664">
        <f>I92</f>
        <v>0</v>
      </c>
      <c r="J93" s="665"/>
      <c r="K93" s="665"/>
      <c r="L93" s="456"/>
      <c r="M93" s="456"/>
    </row>
    <row r="94" spans="1:13" s="23" customFormat="1" ht="75.75" customHeight="1" x14ac:dyDescent="0.4">
      <c r="A94" s="743" t="s">
        <v>49</v>
      </c>
      <c r="B94" s="744"/>
      <c r="C94" s="745"/>
      <c r="D94" s="704" t="s">
        <v>47</v>
      </c>
      <c r="E94" s="730"/>
      <c r="F94" s="704" t="s">
        <v>307</v>
      </c>
      <c r="G94" s="706"/>
      <c r="H94" s="705"/>
      <c r="I94" s="707" t="s">
        <v>48</v>
      </c>
      <c r="J94" s="708"/>
      <c r="K94" s="709"/>
    </row>
    <row r="95" spans="1:13" s="23" customFormat="1" ht="24.75" x14ac:dyDescent="0.5">
      <c r="A95" s="791" t="s">
        <v>285</v>
      </c>
      <c r="B95" s="219"/>
      <c r="C95" s="219"/>
      <c r="D95" s="679">
        <v>3</v>
      </c>
      <c r="E95" s="680"/>
      <c r="F95" s="682"/>
      <c r="G95" s="682"/>
      <c r="H95" s="683"/>
      <c r="I95" s="635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ต่ำกว่าระดับความคาดหวัง</v>
      </c>
      <c r="J95" s="636"/>
      <c r="K95" s="637"/>
    </row>
    <row r="96" spans="1:13" s="23" customFormat="1" ht="24.75" x14ac:dyDescent="0.5">
      <c r="A96" s="220" t="s">
        <v>81</v>
      </c>
      <c r="B96" s="219"/>
      <c r="C96" s="219"/>
      <c r="D96" s="687">
        <v>3</v>
      </c>
      <c r="E96" s="688"/>
      <c r="F96" s="690"/>
      <c r="G96" s="690"/>
      <c r="H96" s="691"/>
      <c r="I96" s="619" t="str">
        <f t="shared" si="2"/>
        <v>ต่ำกว่าระดับความคาดหวัง</v>
      </c>
      <c r="J96" s="620"/>
      <c r="K96" s="621"/>
    </row>
    <row r="97" spans="1:11" s="23" customFormat="1" x14ac:dyDescent="0.45">
      <c r="A97" s="622" t="s">
        <v>116</v>
      </c>
      <c r="B97" s="623"/>
      <c r="C97" s="623"/>
      <c r="D97" s="623"/>
      <c r="E97" s="623"/>
      <c r="F97" s="623"/>
      <c r="G97" s="623"/>
      <c r="H97" s="624"/>
      <c r="I97" s="625">
        <f>(COUNTIF(I95:K96, "เป็นไปตามความคาดหวัง")+COUNTIF(I95:K96,"เหนือกว่าความคาดหวัง"))*5/2</f>
        <v>0</v>
      </c>
      <c r="J97" s="626"/>
      <c r="K97" s="626"/>
    </row>
    <row r="98" spans="1:11" s="23" customFormat="1" ht="24.75" x14ac:dyDescent="0.5">
      <c r="A98" s="698" t="s">
        <v>114</v>
      </c>
      <c r="B98" s="699"/>
      <c r="C98" s="699"/>
      <c r="D98" s="699"/>
      <c r="E98" s="699"/>
      <c r="F98" s="699"/>
      <c r="G98" s="699"/>
      <c r="H98" s="700"/>
      <c r="I98" s="722">
        <f>I97</f>
        <v>0</v>
      </c>
      <c r="J98" s="723"/>
      <c r="K98" s="724"/>
    </row>
    <row r="99" spans="1:11" ht="25.5" x14ac:dyDescent="0.55000000000000004">
      <c r="A99" s="714" t="s">
        <v>145</v>
      </c>
      <c r="B99" s="715"/>
      <c r="C99" s="715"/>
      <c r="D99" s="715"/>
      <c r="E99" s="715"/>
      <c r="F99" s="715"/>
      <c r="G99" s="715"/>
      <c r="H99" s="716"/>
      <c r="I99" s="717">
        <f>ROUND(I84+I93+I98,2)</f>
        <v>0</v>
      </c>
      <c r="J99" s="718"/>
      <c r="K99" s="719"/>
    </row>
    <row r="100" spans="1:11" ht="26.25" x14ac:dyDescent="0.55000000000000004">
      <c r="A100" s="710" t="s">
        <v>59</v>
      </c>
      <c r="B100" s="710"/>
      <c r="C100" s="710"/>
      <c r="D100" s="710"/>
      <c r="E100" s="710"/>
      <c r="F100" s="710"/>
      <c r="G100" s="710"/>
      <c r="H100" s="710"/>
      <c r="I100" s="710"/>
      <c r="J100" s="710"/>
      <c r="K100" s="710"/>
    </row>
    <row r="101" spans="1:11" s="24" customFormat="1" ht="25.5" x14ac:dyDescent="0.45">
      <c r="A101" s="742" t="s">
        <v>60</v>
      </c>
      <c r="B101" s="742"/>
      <c r="C101" s="742"/>
      <c r="D101" s="742"/>
      <c r="E101" s="742"/>
      <c r="F101" s="742"/>
      <c r="G101" s="742"/>
      <c r="H101" s="742"/>
      <c r="I101" s="742"/>
      <c r="J101" s="742"/>
      <c r="K101" s="742"/>
    </row>
    <row r="102" spans="1:11" s="24" customFormat="1" ht="21.6" customHeight="1" x14ac:dyDescent="0.55000000000000004">
      <c r="A102" s="712" t="s">
        <v>14</v>
      </c>
      <c r="B102" s="713"/>
      <c r="C102" s="713"/>
      <c r="D102" s="713"/>
      <c r="E102" s="84"/>
      <c r="F102" s="725" t="s">
        <v>82</v>
      </c>
      <c r="G102" s="726"/>
      <c r="H102" s="726"/>
      <c r="I102" s="726"/>
      <c r="J102" s="726"/>
      <c r="K102" s="727"/>
    </row>
    <row r="103" spans="1:11" s="24" customFormat="1" ht="26.1" customHeight="1" x14ac:dyDescent="0.55000000000000004">
      <c r="A103" s="457" t="s">
        <v>286</v>
      </c>
      <c r="B103" s="86"/>
      <c r="C103" s="86"/>
      <c r="D103" s="86"/>
      <c r="E103" s="87"/>
      <c r="F103" s="88"/>
      <c r="G103" s="42"/>
      <c r="H103" s="42"/>
      <c r="I103" s="89"/>
      <c r="J103" s="89"/>
      <c r="K103" s="90"/>
    </row>
    <row r="104" spans="1:11" s="24" customFormat="1" ht="26.1" customHeight="1" x14ac:dyDescent="0.55000000000000004">
      <c r="A104" s="457" t="s">
        <v>287</v>
      </c>
      <c r="B104" s="86"/>
      <c r="C104" s="86"/>
      <c r="D104" s="86"/>
      <c r="E104" s="87"/>
      <c r="F104" s="88"/>
      <c r="G104" s="42"/>
      <c r="H104" s="42"/>
      <c r="I104" s="89"/>
      <c r="J104" s="89"/>
      <c r="K104" s="90"/>
    </row>
    <row r="105" spans="1:11" s="23" customFormat="1" ht="26.1" customHeight="1" x14ac:dyDescent="0.55000000000000004">
      <c r="A105" s="91" t="s">
        <v>15</v>
      </c>
      <c r="B105" s="41"/>
      <c r="C105" s="92" t="s">
        <v>16</v>
      </c>
      <c r="D105" s="42"/>
      <c r="E105" s="74"/>
      <c r="F105" s="109" t="s">
        <v>99</v>
      </c>
      <c r="G105" s="42" t="s">
        <v>101</v>
      </c>
      <c r="H105" s="93"/>
      <c r="I105" s="94" t="s">
        <v>110</v>
      </c>
      <c r="J105" s="89"/>
      <c r="K105" s="95"/>
    </row>
    <row r="106" spans="1:11" s="23" customFormat="1" ht="26.1" customHeight="1" x14ac:dyDescent="0.5">
      <c r="A106" s="88" t="s">
        <v>61</v>
      </c>
      <c r="B106" s="41"/>
      <c r="C106" s="347">
        <f>K70</f>
        <v>0</v>
      </c>
      <c r="D106" s="42"/>
      <c r="E106" s="74"/>
      <c r="F106" s="109" t="s">
        <v>99</v>
      </c>
      <c r="G106" s="42" t="s">
        <v>100</v>
      </c>
      <c r="H106" s="93"/>
      <c r="I106" s="94" t="s">
        <v>111</v>
      </c>
      <c r="J106" s="89"/>
      <c r="K106" s="95"/>
    </row>
    <row r="107" spans="1:11" ht="26.1" customHeight="1" x14ac:dyDescent="0.55000000000000004">
      <c r="A107" s="88" t="s">
        <v>17</v>
      </c>
      <c r="B107" s="41"/>
      <c r="C107" s="348">
        <f>I99</f>
        <v>0</v>
      </c>
      <c r="D107" s="42"/>
      <c r="E107" s="74"/>
      <c r="F107" s="109" t="s">
        <v>99</v>
      </c>
      <c r="G107" s="42" t="s">
        <v>102</v>
      </c>
      <c r="H107" s="93"/>
      <c r="I107" s="94" t="s">
        <v>112</v>
      </c>
      <c r="J107" s="96"/>
      <c r="K107" s="95"/>
    </row>
    <row r="108" spans="1:11" ht="26.1" customHeight="1" x14ac:dyDescent="0.55000000000000004">
      <c r="A108" s="129" t="s">
        <v>18</v>
      </c>
      <c r="B108" s="130"/>
      <c r="C108" s="349">
        <f>ROUND(C106+C107,2)</f>
        <v>0</v>
      </c>
      <c r="D108" s="96"/>
      <c r="E108" s="74"/>
      <c r="F108" s="109" t="s">
        <v>99</v>
      </c>
      <c r="G108" s="42" t="s">
        <v>103</v>
      </c>
      <c r="H108" s="93"/>
      <c r="I108" s="94" t="s">
        <v>113</v>
      </c>
      <c r="J108" s="96"/>
      <c r="K108" s="90"/>
    </row>
    <row r="109" spans="1:11" ht="26.1" customHeight="1" x14ac:dyDescent="0.55000000000000004">
      <c r="A109" s="98"/>
      <c r="B109" s="99"/>
      <c r="C109" s="96"/>
      <c r="D109" s="96"/>
      <c r="E109" s="74"/>
      <c r="F109" s="109" t="s">
        <v>99</v>
      </c>
      <c r="G109" s="42" t="s">
        <v>104</v>
      </c>
      <c r="H109" s="93"/>
      <c r="I109" s="94" t="s">
        <v>19</v>
      </c>
      <c r="J109" s="96"/>
      <c r="K109" s="100"/>
    </row>
    <row r="110" spans="1:11" ht="26.1" customHeight="1" x14ac:dyDescent="0.55000000000000004">
      <c r="A110" s="98"/>
      <c r="B110" s="99"/>
      <c r="C110" s="96"/>
      <c r="D110" s="96"/>
      <c r="E110" s="80"/>
      <c r="F110" s="101"/>
      <c r="G110" s="102"/>
      <c r="H110" s="103"/>
      <c r="I110" s="103"/>
      <c r="J110" s="103"/>
      <c r="K110" s="104"/>
    </row>
    <row r="111" spans="1:11" ht="23.25" x14ac:dyDescent="0.5">
      <c r="A111" s="547" t="s">
        <v>20</v>
      </c>
      <c r="B111" s="548"/>
      <c r="C111" s="548"/>
      <c r="D111" s="548"/>
      <c r="E111" s="548"/>
      <c r="F111" s="549" t="s">
        <v>21</v>
      </c>
      <c r="G111" s="550"/>
      <c r="H111" s="550"/>
      <c r="I111" s="550"/>
      <c r="J111" s="550"/>
      <c r="K111" s="551"/>
    </row>
    <row r="112" spans="1:11" ht="23.25" x14ac:dyDescent="0.5">
      <c r="A112" s="110" t="s">
        <v>105</v>
      </c>
      <c r="B112" s="111"/>
      <c r="C112" s="111"/>
      <c r="D112" s="111"/>
      <c r="E112" s="17"/>
      <c r="F112" s="110" t="s">
        <v>105</v>
      </c>
      <c r="G112" s="111"/>
      <c r="H112" s="111"/>
      <c r="I112" s="112"/>
      <c r="J112" s="112"/>
      <c r="K112" s="25"/>
    </row>
    <row r="113" spans="1:11" ht="23.25" x14ac:dyDescent="0.5">
      <c r="A113" s="113"/>
      <c r="B113" s="114"/>
      <c r="C113" s="114"/>
      <c r="D113" s="114"/>
      <c r="E113" s="17"/>
      <c r="F113" s="113"/>
      <c r="G113" s="115"/>
      <c r="H113" s="116"/>
      <c r="I113" s="116"/>
      <c r="J113" s="116"/>
      <c r="K113" s="117"/>
    </row>
    <row r="114" spans="1:11" ht="23.25" x14ac:dyDescent="0.5">
      <c r="A114" s="118"/>
      <c r="B114" s="119"/>
      <c r="C114" s="119"/>
      <c r="D114" s="119"/>
      <c r="E114" s="17"/>
      <c r="F114" s="118"/>
      <c r="G114" s="120"/>
      <c r="H114" s="121"/>
      <c r="I114" s="121"/>
      <c r="J114" s="121"/>
      <c r="K114" s="25"/>
    </row>
    <row r="115" spans="1:11" ht="23.25" x14ac:dyDescent="0.5">
      <c r="A115" s="552" t="s">
        <v>22</v>
      </c>
      <c r="B115" s="552"/>
      <c r="C115" s="552"/>
      <c r="D115" s="552"/>
      <c r="E115" s="552"/>
      <c r="F115" s="552"/>
      <c r="G115" s="552"/>
      <c r="H115" s="552"/>
      <c r="I115" s="552"/>
      <c r="J115" s="552"/>
      <c r="K115" s="553"/>
    </row>
    <row r="116" spans="1:11" ht="24" customHeight="1" x14ac:dyDescent="0.5">
      <c r="A116" s="547" t="s">
        <v>23</v>
      </c>
      <c r="B116" s="548"/>
      <c r="C116" s="548"/>
      <c r="D116" s="548"/>
      <c r="E116" s="26"/>
      <c r="F116" s="549" t="s">
        <v>24</v>
      </c>
      <c r="G116" s="550"/>
      <c r="H116" s="550"/>
      <c r="I116" s="550"/>
      <c r="J116" s="550"/>
      <c r="K116" s="551"/>
    </row>
    <row r="117" spans="1:11" ht="23.25" x14ac:dyDescent="0.5">
      <c r="A117" s="110" t="s">
        <v>105</v>
      </c>
      <c r="B117" s="111"/>
      <c r="C117" s="111"/>
      <c r="D117" s="111"/>
      <c r="E117" s="17"/>
      <c r="F117" s="110"/>
      <c r="G117" s="111"/>
      <c r="H117" s="111"/>
      <c r="I117" s="112"/>
      <c r="J117" s="112"/>
      <c r="K117" s="25"/>
    </row>
    <row r="118" spans="1:11" ht="23.25" x14ac:dyDescent="0.5">
      <c r="A118" s="113"/>
      <c r="B118" s="114"/>
      <c r="C118" s="114"/>
      <c r="D118" s="114"/>
      <c r="E118" s="17"/>
      <c r="F118" s="113"/>
      <c r="G118" s="115"/>
      <c r="H118" s="116"/>
      <c r="I118" s="116"/>
      <c r="J118" s="116"/>
      <c r="K118" s="117"/>
    </row>
    <row r="119" spans="1:11" ht="24.75" x14ac:dyDescent="0.5">
      <c r="A119" s="72" t="s">
        <v>95</v>
      </c>
      <c r="B119" s="515"/>
      <c r="C119" s="515"/>
      <c r="D119" s="74" t="s">
        <v>26</v>
      </c>
      <c r="E119" s="46"/>
      <c r="F119" s="27"/>
      <c r="G119" s="75" t="s">
        <v>95</v>
      </c>
      <c r="H119" s="73"/>
      <c r="I119" s="122"/>
      <c r="J119" s="122"/>
      <c r="K119" s="18"/>
    </row>
    <row r="120" spans="1:11" ht="24.75" x14ac:dyDescent="0.5">
      <c r="A120" s="72" t="s">
        <v>96</v>
      </c>
      <c r="B120" s="515"/>
      <c r="C120" s="515"/>
      <c r="D120" s="42" t="s">
        <v>97</v>
      </c>
      <c r="E120" s="46"/>
      <c r="F120" s="27"/>
      <c r="G120" s="75" t="s">
        <v>96</v>
      </c>
      <c r="H120" s="77"/>
      <c r="I120" s="123"/>
      <c r="J120" s="123"/>
      <c r="K120" s="78" t="s">
        <v>97</v>
      </c>
    </row>
    <row r="121" spans="1:11" ht="24.75" x14ac:dyDescent="0.5">
      <c r="A121" s="72" t="s">
        <v>86</v>
      </c>
      <c r="B121" s="515"/>
      <c r="C121" s="515"/>
      <c r="D121" s="6"/>
      <c r="E121" s="46"/>
      <c r="F121" s="30"/>
      <c r="G121" s="75" t="s">
        <v>86</v>
      </c>
      <c r="H121" s="77"/>
      <c r="I121" s="124"/>
      <c r="J121" s="124"/>
      <c r="K121" s="18"/>
    </row>
    <row r="122" spans="1:11" ht="24.75" x14ac:dyDescent="0.5">
      <c r="A122" s="79" t="s">
        <v>98</v>
      </c>
      <c r="B122" s="513"/>
      <c r="C122" s="513"/>
      <c r="D122" s="20"/>
      <c r="E122" s="20"/>
      <c r="F122" s="31"/>
      <c r="G122" s="82" t="s">
        <v>98</v>
      </c>
      <c r="H122" s="80"/>
      <c r="I122" s="125"/>
      <c r="J122" s="125"/>
      <c r="K122" s="22"/>
    </row>
    <row r="123" spans="1:11" ht="22.5" customHeight="1" x14ac:dyDescent="0.5">
      <c r="A123" s="547" t="s">
        <v>25</v>
      </c>
      <c r="B123" s="548"/>
      <c r="C123" s="49"/>
      <c r="D123" s="49"/>
      <c r="E123" s="49"/>
      <c r="F123" s="49"/>
      <c r="G123" s="49"/>
      <c r="H123" s="49"/>
      <c r="I123" s="49"/>
      <c r="J123" s="49"/>
      <c r="K123" s="126"/>
    </row>
    <row r="124" spans="1:11" ht="23.25" x14ac:dyDescent="0.5">
      <c r="A124" s="127"/>
      <c r="B124" s="111"/>
      <c r="C124" s="111"/>
      <c r="D124" s="111"/>
      <c r="E124" s="111"/>
      <c r="F124" s="112"/>
      <c r="G124" s="112"/>
      <c r="H124" s="111"/>
      <c r="I124" s="112"/>
      <c r="J124" s="112"/>
      <c r="K124" s="128"/>
    </row>
    <row r="125" spans="1:11" ht="24.75" x14ac:dyDescent="0.5">
      <c r="A125" s="72" t="s">
        <v>95</v>
      </c>
      <c r="B125" s="73"/>
      <c r="C125" s="73"/>
      <c r="D125" s="74"/>
      <c r="E125" s="17"/>
      <c r="F125" s="17"/>
      <c r="G125" s="17"/>
      <c r="H125" s="17"/>
      <c r="I125" s="17"/>
      <c r="J125" s="17"/>
      <c r="K125" s="18"/>
    </row>
    <row r="126" spans="1:11" ht="24.75" x14ac:dyDescent="0.5">
      <c r="A126" s="72" t="s">
        <v>96</v>
      </c>
      <c r="B126" s="77"/>
      <c r="C126" s="77"/>
      <c r="D126" s="42" t="s">
        <v>97</v>
      </c>
      <c r="E126" s="17"/>
      <c r="F126" s="17"/>
      <c r="G126" s="17"/>
      <c r="H126" s="17"/>
      <c r="I126" s="17"/>
      <c r="J126" s="17"/>
      <c r="K126" s="18"/>
    </row>
    <row r="127" spans="1:11" ht="24.75" x14ac:dyDescent="0.5">
      <c r="A127" s="72" t="s">
        <v>86</v>
      </c>
      <c r="B127" s="77"/>
      <c r="C127" s="77"/>
      <c r="D127" s="6"/>
      <c r="E127" s="6"/>
      <c r="F127" s="17"/>
      <c r="G127" s="17"/>
      <c r="H127" s="6"/>
      <c r="I127" s="6"/>
      <c r="J127" s="6"/>
      <c r="K127" s="19"/>
    </row>
    <row r="128" spans="1:11" ht="24.75" x14ac:dyDescent="0.5">
      <c r="A128" s="79" t="s">
        <v>98</v>
      </c>
      <c r="B128" s="80"/>
      <c r="C128" s="80"/>
      <c r="D128" s="20"/>
      <c r="E128" s="20"/>
      <c r="F128" s="20"/>
      <c r="G128" s="20"/>
      <c r="H128" s="21"/>
      <c r="I128" s="20"/>
      <c r="J128" s="21"/>
      <c r="K128" s="22"/>
    </row>
    <row r="129" spans="1:11" ht="25.5" x14ac:dyDescent="0.5">
      <c r="A129" s="86" t="s">
        <v>62</v>
      </c>
      <c r="B129" s="42"/>
      <c r="C129" s="42"/>
      <c r="D129" s="74"/>
      <c r="E129" s="74"/>
      <c r="F129" s="74"/>
      <c r="G129" s="74"/>
      <c r="H129" s="42"/>
      <c r="I129" s="74"/>
      <c r="J129" s="42"/>
      <c r="K129" s="81"/>
    </row>
    <row r="130" spans="1:11" ht="25.5" x14ac:dyDescent="0.55000000000000004">
      <c r="A130" s="131" t="s">
        <v>26</v>
      </c>
      <c r="B130" s="132"/>
      <c r="C130" s="132"/>
      <c r="D130" s="132"/>
      <c r="E130" s="107"/>
      <c r="F130" s="133" t="s">
        <v>27</v>
      </c>
      <c r="G130" s="134"/>
      <c r="H130" s="134"/>
      <c r="I130" s="134"/>
      <c r="J130" s="134"/>
      <c r="K130" s="135"/>
    </row>
    <row r="131" spans="1:11" ht="25.5" x14ac:dyDescent="0.5">
      <c r="A131" s="105" t="s">
        <v>288</v>
      </c>
      <c r="B131" s="86"/>
      <c r="C131" s="86"/>
      <c r="D131" s="86"/>
      <c r="E131" s="74"/>
      <c r="F131" s="105" t="s">
        <v>289</v>
      </c>
      <c r="G131" s="42"/>
      <c r="H131" s="42"/>
      <c r="I131" s="42"/>
      <c r="J131" s="42"/>
      <c r="K131" s="78"/>
    </row>
    <row r="132" spans="1:11" ht="25.5" x14ac:dyDescent="0.5">
      <c r="A132" s="105" t="s">
        <v>28</v>
      </c>
      <c r="B132" s="86"/>
      <c r="C132" s="86"/>
      <c r="D132" s="86"/>
      <c r="E132" s="74"/>
      <c r="F132" s="108"/>
      <c r="G132" s="42"/>
      <c r="H132" s="42"/>
      <c r="I132" s="42"/>
      <c r="J132" s="42"/>
      <c r="K132" s="78"/>
    </row>
    <row r="133" spans="1:11" ht="25.5" x14ac:dyDescent="0.55000000000000004">
      <c r="A133" s="105" t="s">
        <v>290</v>
      </c>
      <c r="B133" s="86"/>
      <c r="C133" s="86"/>
      <c r="D133" s="86"/>
      <c r="E133" s="106"/>
      <c r="F133" s="85"/>
      <c r="G133" s="86"/>
      <c r="H133" s="86"/>
      <c r="I133" s="50"/>
      <c r="J133" s="50"/>
      <c r="K133" s="90"/>
    </row>
    <row r="134" spans="1:11" ht="25.5" x14ac:dyDescent="0.5">
      <c r="A134" s="105" t="s">
        <v>291</v>
      </c>
      <c r="B134" s="86"/>
      <c r="C134" s="86"/>
      <c r="D134" s="86"/>
      <c r="E134" s="106"/>
      <c r="F134" s="88"/>
      <c r="G134" s="75" t="s">
        <v>95</v>
      </c>
      <c r="H134" s="514"/>
      <c r="I134" s="514"/>
      <c r="J134" s="514"/>
      <c r="K134" s="18" t="s">
        <v>27</v>
      </c>
    </row>
    <row r="135" spans="1:11" ht="24.75" x14ac:dyDescent="0.5">
      <c r="A135" s="105"/>
      <c r="B135" s="39"/>
      <c r="C135" s="39"/>
      <c r="D135" s="39"/>
      <c r="E135" s="106"/>
      <c r="F135" s="88"/>
      <c r="G135" s="75" t="s">
        <v>96</v>
      </c>
      <c r="H135" s="515"/>
      <c r="I135" s="515"/>
      <c r="J135" s="515"/>
      <c r="K135" s="78" t="s">
        <v>97</v>
      </c>
    </row>
    <row r="136" spans="1:11" ht="25.5" x14ac:dyDescent="0.55000000000000004">
      <c r="A136" s="105" t="s">
        <v>75</v>
      </c>
      <c r="B136" s="74"/>
      <c r="C136" s="74"/>
      <c r="D136" s="74"/>
      <c r="E136" s="106"/>
      <c r="F136" s="88"/>
      <c r="G136" s="75" t="s">
        <v>86</v>
      </c>
      <c r="H136" s="515"/>
      <c r="I136" s="515"/>
      <c r="J136" s="515"/>
      <c r="K136" s="90"/>
    </row>
    <row r="137" spans="1:11" ht="25.5" x14ac:dyDescent="0.55000000000000004">
      <c r="A137" s="88" t="s">
        <v>106</v>
      </c>
      <c r="B137" s="73"/>
      <c r="C137" s="74" t="s">
        <v>107</v>
      </c>
      <c r="D137" s="29"/>
      <c r="E137" s="106"/>
      <c r="F137" s="88"/>
      <c r="G137" s="138" t="s">
        <v>98</v>
      </c>
      <c r="H137" s="738"/>
      <c r="I137" s="738"/>
      <c r="J137" s="738"/>
      <c r="K137" s="90"/>
    </row>
    <row r="138" spans="1:11" ht="25.5" x14ac:dyDescent="0.55000000000000004">
      <c r="A138" s="97" t="s">
        <v>108</v>
      </c>
      <c r="B138" s="73"/>
      <c r="C138" s="73"/>
      <c r="D138" s="73"/>
      <c r="E138" s="74" t="s">
        <v>109</v>
      </c>
      <c r="F138" s="88"/>
      <c r="G138" s="74"/>
      <c r="H138" s="74"/>
      <c r="I138" s="50"/>
      <c r="J138" s="50"/>
      <c r="K138" s="90"/>
    </row>
    <row r="139" spans="1:11" ht="25.5" x14ac:dyDescent="0.55000000000000004">
      <c r="A139" s="88">
        <v>2</v>
      </c>
      <c r="B139" s="139"/>
      <c r="C139" s="139"/>
      <c r="D139" s="139"/>
      <c r="E139" s="74" t="s">
        <v>109</v>
      </c>
      <c r="F139" s="88"/>
      <c r="G139" s="74"/>
      <c r="H139" s="74"/>
      <c r="I139" s="50"/>
      <c r="J139" s="50"/>
      <c r="K139" s="90"/>
    </row>
    <row r="140" spans="1:11" ht="25.5" x14ac:dyDescent="0.55000000000000004">
      <c r="A140" s="88"/>
      <c r="B140" s="74"/>
      <c r="C140" s="74"/>
      <c r="D140" s="74"/>
      <c r="E140" s="74"/>
      <c r="F140" s="88"/>
      <c r="G140" s="74"/>
      <c r="H140" s="74"/>
      <c r="I140" s="50"/>
      <c r="J140" s="50"/>
      <c r="K140" s="90"/>
    </row>
    <row r="141" spans="1:11" ht="25.5" x14ac:dyDescent="0.55000000000000004">
      <c r="A141" s="72" t="s">
        <v>95</v>
      </c>
      <c r="B141" s="514"/>
      <c r="C141" s="514"/>
      <c r="D141" s="74" t="s">
        <v>26</v>
      </c>
      <c r="E141" s="74"/>
      <c r="F141" s="88"/>
      <c r="G141" s="74"/>
      <c r="H141" s="74"/>
      <c r="I141" s="50"/>
      <c r="J141" s="50"/>
      <c r="K141" s="90"/>
    </row>
    <row r="142" spans="1:11" ht="25.5" x14ac:dyDescent="0.55000000000000004">
      <c r="A142" s="72" t="s">
        <v>96</v>
      </c>
      <c r="B142" s="515"/>
      <c r="C142" s="515"/>
      <c r="D142" s="42" t="s">
        <v>97</v>
      </c>
      <c r="E142" s="74"/>
      <c r="F142" s="88"/>
      <c r="G142" s="74"/>
      <c r="H142" s="42"/>
      <c r="I142" s="50"/>
      <c r="J142" s="50"/>
      <c r="K142" s="90"/>
    </row>
    <row r="143" spans="1:11" ht="25.5" x14ac:dyDescent="0.55000000000000004">
      <c r="A143" s="72" t="s">
        <v>86</v>
      </c>
      <c r="B143" s="515"/>
      <c r="C143" s="515"/>
      <c r="D143" s="6"/>
      <c r="E143" s="74"/>
      <c r="F143" s="88"/>
      <c r="G143" s="74"/>
      <c r="H143" s="42"/>
      <c r="I143" s="50"/>
      <c r="J143" s="50"/>
      <c r="K143" s="90"/>
    </row>
    <row r="144" spans="1:11" ht="25.5" x14ac:dyDescent="0.55000000000000004">
      <c r="A144" s="79" t="s">
        <v>98</v>
      </c>
      <c r="B144" s="513"/>
      <c r="C144" s="513"/>
      <c r="D144" s="20"/>
      <c r="E144" s="83"/>
      <c r="F144" s="88"/>
      <c r="G144" s="74"/>
      <c r="H144" s="42"/>
      <c r="I144" s="50"/>
      <c r="J144" s="50"/>
      <c r="K144" s="90"/>
    </row>
    <row r="145" spans="1:11" ht="25.5" x14ac:dyDescent="0.55000000000000004">
      <c r="A145" s="105" t="s">
        <v>73</v>
      </c>
      <c r="B145" s="74"/>
      <c r="C145" s="74"/>
      <c r="D145" s="74"/>
      <c r="E145" s="106"/>
      <c r="F145" s="88"/>
      <c r="G145" s="74"/>
      <c r="H145" s="74"/>
      <c r="I145" s="86"/>
      <c r="J145" s="50"/>
      <c r="K145" s="90"/>
    </row>
    <row r="146" spans="1:11" ht="25.5" x14ac:dyDescent="0.55000000000000004">
      <c r="A146" s="72" t="s">
        <v>95</v>
      </c>
      <c r="B146" s="514"/>
      <c r="C146" s="514"/>
      <c r="D146" s="74" t="s">
        <v>26</v>
      </c>
      <c r="E146" s="74"/>
      <c r="F146" s="88"/>
      <c r="G146" s="74"/>
      <c r="H146" s="74"/>
      <c r="I146" s="50"/>
      <c r="J146" s="50"/>
      <c r="K146" s="90"/>
    </row>
    <row r="147" spans="1:11" ht="25.5" x14ac:dyDescent="0.55000000000000004">
      <c r="A147" s="72" t="s">
        <v>96</v>
      </c>
      <c r="B147" s="515"/>
      <c r="C147" s="515"/>
      <c r="D147" s="42" t="s">
        <v>97</v>
      </c>
      <c r="E147" s="74"/>
      <c r="F147" s="88"/>
      <c r="G147" s="74"/>
      <c r="H147" s="42"/>
      <c r="I147" s="50"/>
      <c r="J147" s="50"/>
      <c r="K147" s="90"/>
    </row>
    <row r="148" spans="1:11" ht="25.5" x14ac:dyDescent="0.55000000000000004">
      <c r="A148" s="72" t="s">
        <v>86</v>
      </c>
      <c r="B148" s="515"/>
      <c r="C148" s="515"/>
      <c r="D148" s="6"/>
      <c r="E148" s="74"/>
      <c r="F148" s="88"/>
      <c r="G148" s="74"/>
      <c r="H148" s="42"/>
      <c r="I148" s="50"/>
      <c r="J148" s="50"/>
      <c r="K148" s="90"/>
    </row>
    <row r="149" spans="1:11" ht="25.5" x14ac:dyDescent="0.55000000000000004">
      <c r="A149" s="79" t="s">
        <v>98</v>
      </c>
      <c r="B149" s="513"/>
      <c r="C149" s="513"/>
      <c r="D149" s="20"/>
      <c r="E149" s="83"/>
      <c r="F149" s="88"/>
      <c r="G149" s="74"/>
      <c r="H149" s="42"/>
      <c r="I149" s="50"/>
      <c r="J149" s="50"/>
      <c r="K149" s="90"/>
    </row>
    <row r="150" spans="1:11" ht="25.5" x14ac:dyDescent="0.55000000000000004">
      <c r="A150" s="105" t="s">
        <v>74</v>
      </c>
      <c r="B150" s="74"/>
      <c r="C150" s="74"/>
      <c r="D150" s="74"/>
      <c r="E150" s="106"/>
      <c r="F150" s="88"/>
      <c r="G150" s="74"/>
      <c r="H150" s="74"/>
      <c r="I150" s="86"/>
      <c r="J150" s="50"/>
      <c r="K150" s="90"/>
    </row>
    <row r="151" spans="1:11" ht="25.5" x14ac:dyDescent="0.55000000000000004">
      <c r="A151" s="72" t="s">
        <v>95</v>
      </c>
      <c r="B151" s="514"/>
      <c r="C151" s="514"/>
      <c r="D151" s="74" t="s">
        <v>26</v>
      </c>
      <c r="E151" s="74"/>
      <c r="F151" s="88"/>
      <c r="G151" s="74"/>
      <c r="H151" s="74"/>
      <c r="I151" s="50"/>
      <c r="J151" s="50"/>
      <c r="K151" s="90"/>
    </row>
    <row r="152" spans="1:11" ht="25.5" x14ac:dyDescent="0.55000000000000004">
      <c r="A152" s="72" t="s">
        <v>96</v>
      </c>
      <c r="B152" s="515"/>
      <c r="C152" s="515"/>
      <c r="D152" s="42" t="s">
        <v>97</v>
      </c>
      <c r="E152" s="74"/>
      <c r="F152" s="88"/>
      <c r="G152" s="74"/>
      <c r="H152" s="42"/>
      <c r="I152" s="50"/>
      <c r="J152" s="50"/>
      <c r="K152" s="90"/>
    </row>
    <row r="153" spans="1:11" ht="25.5" x14ac:dyDescent="0.55000000000000004">
      <c r="A153" s="72" t="s">
        <v>86</v>
      </c>
      <c r="B153" s="515"/>
      <c r="C153" s="515"/>
      <c r="D153" s="6"/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9" t="s">
        <v>98</v>
      </c>
      <c r="B154" s="513"/>
      <c r="C154" s="513"/>
      <c r="D154" s="20"/>
      <c r="E154" s="81"/>
      <c r="F154" s="101"/>
      <c r="G154" s="81"/>
      <c r="H154" s="80"/>
      <c r="I154" s="136"/>
      <c r="J154" s="136"/>
      <c r="K154" s="137"/>
    </row>
    <row r="155" spans="1:11" ht="23.25" x14ac:dyDescent="0.5">
      <c r="A155" s="17"/>
      <c r="B155" s="6"/>
      <c r="C155" s="6"/>
      <c r="D155" s="6"/>
      <c r="E155" s="17"/>
      <c r="F155" s="17"/>
      <c r="G155" s="17"/>
      <c r="H155" s="6"/>
      <c r="I155" s="47"/>
      <c r="J155" s="47"/>
      <c r="K155" s="47"/>
    </row>
    <row r="156" spans="1:11" s="28" customFormat="1" ht="23.25" x14ac:dyDescent="0.45">
      <c r="A156" s="532" t="s">
        <v>63</v>
      </c>
      <c r="B156" s="532"/>
      <c r="C156" s="532"/>
      <c r="D156" s="532"/>
      <c r="E156" s="532"/>
      <c r="F156" s="532"/>
      <c r="G156" s="532"/>
      <c r="H156" s="532"/>
      <c r="I156" s="532"/>
      <c r="J156" s="532"/>
      <c r="K156" s="532"/>
    </row>
    <row r="157" spans="1:11" s="28" customFormat="1" ht="23.25" x14ac:dyDescent="0.45">
      <c r="A157" s="48" t="s">
        <v>29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</row>
    <row r="158" spans="1:11" ht="42" customHeight="1" x14ac:dyDescent="0.45">
      <c r="A158" s="533" t="s">
        <v>64</v>
      </c>
      <c r="B158" s="534"/>
      <c r="C158" s="535" t="s">
        <v>30</v>
      </c>
      <c r="D158" s="536"/>
      <c r="E158" s="536"/>
      <c r="F158" s="537" t="s">
        <v>31</v>
      </c>
      <c r="G158" s="538"/>
      <c r="H158" s="538"/>
      <c r="I158" s="538"/>
      <c r="J158" s="533" t="s">
        <v>32</v>
      </c>
      <c r="K158" s="534"/>
    </row>
    <row r="159" spans="1:11" ht="24" customHeight="1" x14ac:dyDescent="0.5">
      <c r="A159" s="539" t="s">
        <v>65</v>
      </c>
      <c r="B159" s="540"/>
      <c r="C159" s="541"/>
      <c r="D159" s="542"/>
      <c r="E159" s="542"/>
      <c r="F159" s="543"/>
      <c r="G159" s="544"/>
      <c r="H159" s="544"/>
      <c r="I159" s="544"/>
      <c r="J159" s="545"/>
      <c r="K159" s="546"/>
    </row>
    <row r="160" spans="1:11" ht="24" customHeight="1" x14ac:dyDescent="0.5">
      <c r="A160" s="516"/>
      <c r="B160" s="517"/>
      <c r="C160" s="518"/>
      <c r="D160" s="519"/>
      <c r="E160" s="519"/>
      <c r="F160" s="520"/>
      <c r="G160" s="521"/>
      <c r="H160" s="521"/>
      <c r="I160" s="521"/>
      <c r="J160" s="522"/>
      <c r="K160" s="523"/>
    </row>
    <row r="161" spans="1:11" ht="24" customHeight="1" x14ac:dyDescent="0.5">
      <c r="A161" s="516"/>
      <c r="B161" s="517"/>
      <c r="C161" s="518"/>
      <c r="D161" s="519"/>
      <c r="E161" s="519"/>
      <c r="F161" s="520"/>
      <c r="G161" s="521"/>
      <c r="H161" s="521"/>
      <c r="I161" s="521"/>
      <c r="J161" s="522"/>
      <c r="K161" s="523"/>
    </row>
    <row r="162" spans="1:11" ht="24" customHeight="1" x14ac:dyDescent="0.5">
      <c r="A162" s="516"/>
      <c r="B162" s="517"/>
      <c r="C162" s="518"/>
      <c r="D162" s="519"/>
      <c r="E162" s="519"/>
      <c r="F162" s="520"/>
      <c r="G162" s="521"/>
      <c r="H162" s="521"/>
      <c r="I162" s="521"/>
      <c r="J162" s="522"/>
      <c r="K162" s="523"/>
    </row>
    <row r="163" spans="1:11" ht="24" customHeight="1" x14ac:dyDescent="0.5">
      <c r="A163" s="524"/>
      <c r="B163" s="525"/>
      <c r="C163" s="526"/>
      <c r="D163" s="527"/>
      <c r="E163" s="527"/>
      <c r="F163" s="528"/>
      <c r="G163" s="529"/>
      <c r="H163" s="529"/>
      <c r="I163" s="529"/>
      <c r="J163" s="530"/>
      <c r="K163" s="531"/>
    </row>
    <row r="164" spans="1:11" x14ac:dyDescent="0.45">
      <c r="A164" s="45"/>
      <c r="B164" s="46"/>
      <c r="C164" s="46"/>
      <c r="D164" s="46"/>
      <c r="E164" s="46"/>
      <c r="F164" s="17"/>
      <c r="G164" s="44"/>
      <c r="H164" s="6"/>
      <c r="I164" s="6"/>
      <c r="J164" s="6"/>
      <c r="K164" s="19"/>
    </row>
    <row r="165" spans="1:11" x14ac:dyDescent="0.45">
      <c r="A165" s="45"/>
      <c r="B165" s="46"/>
      <c r="C165" s="46"/>
      <c r="D165" s="46"/>
      <c r="E165" s="46"/>
      <c r="F165" s="17"/>
      <c r="G165" s="44"/>
      <c r="H165" s="6"/>
      <c r="I165" s="6"/>
      <c r="J165" s="6"/>
      <c r="K165" s="19"/>
    </row>
    <row r="166" spans="1:11" ht="24.75" x14ac:dyDescent="0.5">
      <c r="A166" s="72" t="s">
        <v>95</v>
      </c>
      <c r="B166" s="514"/>
      <c r="C166" s="514"/>
      <c r="D166" s="74" t="s">
        <v>27</v>
      </c>
      <c r="E166" s="74"/>
      <c r="F166" s="75" t="s">
        <v>95</v>
      </c>
      <c r="G166" s="514"/>
      <c r="H166" s="514"/>
      <c r="I166" s="514"/>
      <c r="J166" s="514"/>
      <c r="K166" s="76" t="s">
        <v>26</v>
      </c>
    </row>
    <row r="167" spans="1:11" ht="24.75" x14ac:dyDescent="0.5">
      <c r="A167" s="72" t="s">
        <v>96</v>
      </c>
      <c r="B167" s="515"/>
      <c r="C167" s="515"/>
      <c r="D167" s="42" t="s">
        <v>97</v>
      </c>
      <c r="E167" s="42"/>
      <c r="F167" s="75" t="s">
        <v>96</v>
      </c>
      <c r="G167" s="515"/>
      <c r="H167" s="515"/>
      <c r="I167" s="515"/>
      <c r="J167" s="515"/>
      <c r="K167" s="78" t="s">
        <v>97</v>
      </c>
    </row>
    <row r="168" spans="1:11" ht="24.75" x14ac:dyDescent="0.5">
      <c r="A168" s="72" t="s">
        <v>86</v>
      </c>
      <c r="B168" s="515"/>
      <c r="C168" s="515"/>
      <c r="D168" s="42"/>
      <c r="E168" s="42"/>
      <c r="F168" s="75" t="s">
        <v>86</v>
      </c>
      <c r="G168" s="515"/>
      <c r="H168" s="515"/>
      <c r="I168" s="515"/>
      <c r="J168" s="515"/>
      <c r="K168" s="78"/>
    </row>
    <row r="169" spans="1:11" ht="24.75" x14ac:dyDescent="0.5">
      <c r="A169" s="79" t="s">
        <v>98</v>
      </c>
      <c r="B169" s="513"/>
      <c r="C169" s="513"/>
      <c r="D169" s="80"/>
      <c r="E169" s="81"/>
      <c r="F169" s="82" t="s">
        <v>98</v>
      </c>
      <c r="G169" s="513"/>
      <c r="H169" s="513"/>
      <c r="I169" s="513"/>
      <c r="J169" s="513"/>
      <c r="K169" s="83"/>
    </row>
  </sheetData>
  <mergeCells count="181"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C16:H16"/>
    <mergeCell ref="I16:K16"/>
    <mergeCell ref="C17:H17"/>
    <mergeCell ref="I17:K17"/>
    <mergeCell ref="A78:C79"/>
    <mergeCell ref="D78:E79"/>
    <mergeCell ref="F78:H79"/>
    <mergeCell ref="I78:K79"/>
    <mergeCell ref="B72:C72"/>
    <mergeCell ref="B73:C73"/>
    <mergeCell ref="B74:C74"/>
    <mergeCell ref="B75:C75"/>
    <mergeCell ref="G72:J72"/>
    <mergeCell ref="G73:J73"/>
    <mergeCell ref="G74:J74"/>
    <mergeCell ref="G75:J75"/>
    <mergeCell ref="J47:J48"/>
    <mergeCell ref="K47:K48"/>
    <mergeCell ref="E27:I27"/>
    <mergeCell ref="A47:B48"/>
    <mergeCell ref="C47:C48"/>
    <mergeCell ref="D47:D48"/>
    <mergeCell ref="E47:I47"/>
    <mergeCell ref="A70:J70"/>
    <mergeCell ref="A1:K1"/>
    <mergeCell ref="A2:K2"/>
    <mergeCell ref="C11:H11"/>
    <mergeCell ref="C13:H13"/>
    <mergeCell ref="I13:K13"/>
    <mergeCell ref="A11:B12"/>
    <mergeCell ref="I11:K12"/>
    <mergeCell ref="C12:H12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4:H14"/>
    <mergeCell ref="I14:K14"/>
    <mergeCell ref="C15:H15"/>
    <mergeCell ref="I15:K15"/>
    <mergeCell ref="D87:E87"/>
    <mergeCell ref="F87:H87"/>
    <mergeCell ref="I87:K87"/>
    <mergeCell ref="D88:E88"/>
    <mergeCell ref="F88:H88"/>
    <mergeCell ref="I88:K88"/>
    <mergeCell ref="D82:E82"/>
    <mergeCell ref="F82:H82"/>
    <mergeCell ref="I82:K82"/>
    <mergeCell ref="I83:K83"/>
    <mergeCell ref="A83:H83"/>
    <mergeCell ref="A84:H84"/>
    <mergeCell ref="A85:C86"/>
    <mergeCell ref="D85:E86"/>
    <mergeCell ref="F85:H86"/>
    <mergeCell ref="I85:K86"/>
    <mergeCell ref="I84:K84"/>
    <mergeCell ref="D91:E91"/>
    <mergeCell ref="F91:H91"/>
    <mergeCell ref="I91:K91"/>
    <mergeCell ref="I92:K92"/>
    <mergeCell ref="D89:E89"/>
    <mergeCell ref="F89:H89"/>
    <mergeCell ref="I89:K89"/>
    <mergeCell ref="D90:E90"/>
    <mergeCell ref="F90:H90"/>
    <mergeCell ref="I90:K90"/>
    <mergeCell ref="A92:H92"/>
    <mergeCell ref="I96:K96"/>
    <mergeCell ref="I97:K97"/>
    <mergeCell ref="D94:E94"/>
    <mergeCell ref="F94:H94"/>
    <mergeCell ref="I94:K94"/>
    <mergeCell ref="I95:K95"/>
    <mergeCell ref="I93:K93"/>
    <mergeCell ref="A93:H93"/>
    <mergeCell ref="A94:C94"/>
    <mergeCell ref="D95:E95"/>
    <mergeCell ref="F95:H95"/>
    <mergeCell ref="D96:E96"/>
    <mergeCell ref="F96:H96"/>
    <mergeCell ref="A97:H97"/>
    <mergeCell ref="I98:K98"/>
    <mergeCell ref="I99:K99"/>
    <mergeCell ref="A98:H98"/>
    <mergeCell ref="A99:H99"/>
    <mergeCell ref="A100:K100"/>
    <mergeCell ref="A115:K115"/>
    <mergeCell ref="A116:D116"/>
    <mergeCell ref="F116:K116"/>
    <mergeCell ref="A111:E111"/>
    <mergeCell ref="F111:K111"/>
    <mergeCell ref="A101:K101"/>
    <mergeCell ref="A102:D102"/>
    <mergeCell ref="F102:K102"/>
    <mergeCell ref="J159:K159"/>
    <mergeCell ref="A156:K156"/>
    <mergeCell ref="B119:C119"/>
    <mergeCell ref="B120:C120"/>
    <mergeCell ref="B121:C121"/>
    <mergeCell ref="B122:C122"/>
    <mergeCell ref="B141:C141"/>
    <mergeCell ref="B142:C142"/>
    <mergeCell ref="B143:C143"/>
    <mergeCell ref="B144:C144"/>
    <mergeCell ref="H134:J134"/>
    <mergeCell ref="H135:J135"/>
    <mergeCell ref="H136:J136"/>
    <mergeCell ref="H137:J137"/>
    <mergeCell ref="A123:B123"/>
    <mergeCell ref="A158:B158"/>
    <mergeCell ref="C158:E158"/>
    <mergeCell ref="F158:I158"/>
    <mergeCell ref="J158:K158"/>
    <mergeCell ref="B146:C146"/>
    <mergeCell ref="B147:C147"/>
    <mergeCell ref="B148:C148"/>
    <mergeCell ref="B149:C149"/>
    <mergeCell ref="B151:C151"/>
    <mergeCell ref="B152:C152"/>
    <mergeCell ref="B153:C153"/>
    <mergeCell ref="B154:C154"/>
    <mergeCell ref="A160:B160"/>
    <mergeCell ref="C160:E160"/>
    <mergeCell ref="F160:I160"/>
    <mergeCell ref="A159:B159"/>
    <mergeCell ref="C159:E159"/>
    <mergeCell ref="F159:I159"/>
    <mergeCell ref="J160:K160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69:C169"/>
    <mergeCell ref="G166:J166"/>
    <mergeCell ref="G167:J167"/>
    <mergeCell ref="G168:J168"/>
    <mergeCell ref="G169:J169"/>
    <mergeCell ref="A163:B163"/>
    <mergeCell ref="C163:E163"/>
    <mergeCell ref="F163:I163"/>
    <mergeCell ref="J163:K163"/>
    <mergeCell ref="B166:C166"/>
    <mergeCell ref="B167:C167"/>
    <mergeCell ref="B168:C168"/>
    <mergeCell ref="A81:C81"/>
    <mergeCell ref="D81:E81"/>
    <mergeCell ref="F81:H81"/>
    <mergeCell ref="I81:K81"/>
    <mergeCell ref="A82:C82"/>
    <mergeCell ref="E56:E57"/>
    <mergeCell ref="F56:F57"/>
    <mergeCell ref="G56:G57"/>
    <mergeCell ref="H56:H57"/>
    <mergeCell ref="I56:I57"/>
    <mergeCell ref="A64:B64"/>
    <mergeCell ref="A80:C80"/>
    <mergeCell ref="D80:E80"/>
    <mergeCell ref="F80:H80"/>
    <mergeCell ref="I80:K8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5" max="16383" man="1"/>
    <brk id="99" max="16383" man="1"/>
    <brk id="15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1"/>
  <sheetViews>
    <sheetView view="pageBreakPreview" zoomScale="80" zoomScaleNormal="70" zoomScaleSheetLayoutView="80" workbookViewId="0">
      <selection activeCell="C13" sqref="C13:H13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5703125" style="3" customWidth="1"/>
    <col min="4" max="4" width="15.85546875" style="3" customWidth="1"/>
    <col min="5" max="9" width="13" style="3" customWidth="1"/>
    <col min="10" max="10" width="10.5703125" style="3" customWidth="1"/>
    <col min="11" max="11" width="15" style="3" customWidth="1"/>
    <col min="12" max="16384" width="9.140625" style="3"/>
  </cols>
  <sheetData>
    <row r="1" spans="1:17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7" s="2" customFormat="1" ht="26.25" x14ac:dyDescent="0.55000000000000004">
      <c r="A2" s="739" t="s">
        <v>247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32"/>
      <c r="M2" s="32"/>
      <c r="N2" s="32"/>
      <c r="O2" s="32"/>
      <c r="P2" s="32"/>
      <c r="Q2" s="32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7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7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7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7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7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7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7" ht="23.25" customHeight="1" x14ac:dyDescent="0.55000000000000004">
      <c r="A11" s="599" t="s">
        <v>4</v>
      </c>
      <c r="B11" s="600"/>
      <c r="C11" s="603" t="s">
        <v>93</v>
      </c>
      <c r="D11" s="604"/>
      <c r="E11" s="604"/>
      <c r="F11" s="604"/>
      <c r="G11" s="604"/>
      <c r="H11" s="605"/>
      <c r="I11" s="599" t="s">
        <v>5</v>
      </c>
      <c r="J11" s="606"/>
      <c r="K11" s="600"/>
    </row>
    <row r="12" spans="1:17" ht="23.25" customHeight="1" x14ac:dyDescent="0.55000000000000004">
      <c r="A12" s="601"/>
      <c r="B12" s="602"/>
      <c r="C12" s="608" t="s">
        <v>94</v>
      </c>
      <c r="D12" s="609"/>
      <c r="E12" s="609"/>
      <c r="F12" s="609"/>
      <c r="G12" s="609"/>
      <c r="H12" s="610"/>
      <c r="I12" s="601"/>
      <c r="J12" s="607"/>
      <c r="K12" s="602"/>
    </row>
    <row r="13" spans="1:17" ht="25.5" x14ac:dyDescent="0.5">
      <c r="A13" s="63" t="s">
        <v>6</v>
      </c>
      <c r="B13" s="64"/>
      <c r="C13" s="573" t="s">
        <v>55</v>
      </c>
      <c r="D13" s="574"/>
      <c r="E13" s="574"/>
      <c r="F13" s="574"/>
      <c r="G13" s="574"/>
      <c r="H13" s="575"/>
      <c r="I13" s="576"/>
      <c r="J13" s="576"/>
      <c r="K13" s="577"/>
    </row>
    <row r="14" spans="1:17" ht="25.5" x14ac:dyDescent="0.5">
      <c r="A14" s="63" t="s">
        <v>171</v>
      </c>
      <c r="B14" s="64"/>
      <c r="C14" s="573" t="s">
        <v>56</v>
      </c>
      <c r="D14" s="574"/>
      <c r="E14" s="574"/>
      <c r="F14" s="574"/>
      <c r="G14" s="574"/>
      <c r="H14" s="575"/>
      <c r="I14" s="576"/>
      <c r="J14" s="576"/>
      <c r="K14" s="577"/>
    </row>
    <row r="15" spans="1:17" ht="25.5" x14ac:dyDescent="0.5">
      <c r="A15" s="63" t="s">
        <v>172</v>
      </c>
      <c r="B15" s="64"/>
      <c r="C15" s="573" t="s">
        <v>56</v>
      </c>
      <c r="D15" s="574"/>
      <c r="E15" s="574"/>
      <c r="F15" s="574"/>
      <c r="G15" s="574"/>
      <c r="H15" s="575"/>
      <c r="I15" s="576"/>
      <c r="J15" s="576"/>
      <c r="K15" s="577"/>
    </row>
    <row r="16" spans="1:17" ht="25.5" x14ac:dyDescent="0.5">
      <c r="A16" s="63" t="s">
        <v>7</v>
      </c>
      <c r="B16" s="64"/>
      <c r="C16" s="573" t="s">
        <v>56</v>
      </c>
      <c r="D16" s="574"/>
      <c r="E16" s="574"/>
      <c r="F16" s="574"/>
      <c r="G16" s="574"/>
      <c r="H16" s="575"/>
      <c r="I16" s="576"/>
      <c r="J16" s="576"/>
      <c r="K16" s="577"/>
    </row>
    <row r="17" spans="1:12" ht="25.5" x14ac:dyDescent="0.5">
      <c r="A17" s="65" t="s">
        <v>8</v>
      </c>
      <c r="B17" s="66"/>
      <c r="C17" s="573" t="s">
        <v>56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5" t="s">
        <v>9</v>
      </c>
      <c r="B18" s="66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7" t="s">
        <v>10</v>
      </c>
      <c r="B19" s="68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9" t="s">
        <v>11</v>
      </c>
      <c r="B20" s="70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54" t="s">
        <v>58</v>
      </c>
      <c r="B23" s="555"/>
      <c r="C23" s="558" t="s">
        <v>251</v>
      </c>
      <c r="D23" s="560" t="s">
        <v>71</v>
      </c>
      <c r="E23" s="562" t="s">
        <v>37</v>
      </c>
      <c r="F23" s="563"/>
      <c r="G23" s="563"/>
      <c r="H23" s="563"/>
      <c r="I23" s="563"/>
      <c r="J23" s="564" t="s">
        <v>12</v>
      </c>
      <c r="K23" s="558" t="s">
        <v>76</v>
      </c>
    </row>
    <row r="24" spans="1:12" s="7" customFormat="1" ht="39" customHeight="1" x14ac:dyDescent="0.2">
      <c r="A24" s="556"/>
      <c r="B24" s="557"/>
      <c r="C24" s="559"/>
      <c r="D24" s="561"/>
      <c r="E24" s="252" t="s">
        <v>66</v>
      </c>
      <c r="F24" s="252" t="s">
        <v>67</v>
      </c>
      <c r="G24" s="252" t="s">
        <v>68</v>
      </c>
      <c r="H24" s="8" t="s">
        <v>69</v>
      </c>
      <c r="I24" s="257" t="s">
        <v>70</v>
      </c>
      <c r="J24" s="565"/>
      <c r="K24" s="566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78" t="s">
        <v>35</v>
      </c>
      <c r="F27" s="579"/>
      <c r="G27" s="579"/>
      <c r="H27" s="579"/>
      <c r="I27" s="580"/>
      <c r="J27" s="274"/>
      <c r="K27" s="299">
        <f>(C27*J27)/5</f>
        <v>0</v>
      </c>
      <c r="L27" s="161" t="s">
        <v>252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253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81" t="s">
        <v>35</v>
      </c>
      <c r="F29" s="582"/>
      <c r="G29" s="582"/>
      <c r="H29" s="582"/>
      <c r="I29" s="583"/>
      <c r="J29" s="277"/>
      <c r="K29" s="278">
        <f>(C29*J29)/5</f>
        <v>0</v>
      </c>
      <c r="L29" s="161" t="s">
        <v>252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254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84" t="s">
        <v>36</v>
      </c>
      <c r="F35" s="585"/>
      <c r="G35" s="585"/>
      <c r="H35" s="585"/>
      <c r="I35" s="586"/>
      <c r="J35" s="298">
        <f>L35*5/100</f>
        <v>0</v>
      </c>
      <c r="K35" s="299">
        <f>(C35*J35)/5</f>
        <v>0</v>
      </c>
      <c r="L35" s="37"/>
      <c r="M35" s="161" t="s">
        <v>255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587" t="s">
        <v>35</v>
      </c>
      <c r="F36" s="588"/>
      <c r="G36" s="588"/>
      <c r="H36" s="588"/>
      <c r="I36" s="589"/>
      <c r="J36" s="277"/>
      <c r="K36" s="278">
        <f>(C36*J36)/5</f>
        <v>0</v>
      </c>
      <c r="L36" s="161" t="s">
        <v>256</v>
      </c>
    </row>
    <row r="37" spans="1:13" s="161" customFormat="1" x14ac:dyDescent="0.45">
      <c r="A37" s="286" t="s">
        <v>124</v>
      </c>
      <c r="B37" s="33"/>
      <c r="C37" s="300"/>
      <c r="D37" s="167"/>
      <c r="E37" s="590"/>
      <c r="F37" s="591"/>
      <c r="G37" s="591"/>
      <c r="H37" s="591"/>
      <c r="I37" s="592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593" t="s">
        <v>36</v>
      </c>
      <c r="F39" s="594"/>
      <c r="G39" s="594"/>
      <c r="H39" s="594"/>
      <c r="I39" s="595"/>
      <c r="J39" s="308"/>
      <c r="K39" s="309">
        <f>(C39*J39)/5</f>
        <v>0</v>
      </c>
      <c r="L39" s="161" t="s">
        <v>257</v>
      </c>
    </row>
    <row r="40" spans="1:13" s="161" customFormat="1" ht="23.25" x14ac:dyDescent="0.5">
      <c r="A40" s="381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5">
      <c r="A41" s="382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207</v>
      </c>
      <c r="B42" s="350"/>
      <c r="C42" s="352">
        <v>5</v>
      </c>
      <c r="D42" s="353" t="s">
        <v>2</v>
      </c>
      <c r="E42" s="785" t="s">
        <v>258</v>
      </c>
      <c r="F42" s="785" t="s">
        <v>259</v>
      </c>
      <c r="G42" s="596" t="s">
        <v>260</v>
      </c>
      <c r="H42" s="596" t="s">
        <v>261</v>
      </c>
      <c r="I42" s="596" t="s">
        <v>262</v>
      </c>
      <c r="J42" s="354"/>
      <c r="K42" s="355">
        <f>(C42*J42)/5</f>
        <v>0</v>
      </c>
      <c r="L42" s="231" t="s">
        <v>187</v>
      </c>
    </row>
    <row r="43" spans="1:13" s="7" customFormat="1" ht="140.25" customHeight="1" x14ac:dyDescent="0.2">
      <c r="A43" s="395" t="s">
        <v>190</v>
      </c>
      <c r="B43" s="356"/>
      <c r="C43" s="357"/>
      <c r="D43" s="358"/>
      <c r="E43" s="786"/>
      <c r="F43" s="786"/>
      <c r="G43" s="597"/>
      <c r="H43" s="597"/>
      <c r="I43" s="597"/>
      <c r="J43" s="292"/>
      <c r="K43" s="293"/>
      <c r="L43" s="236"/>
    </row>
    <row r="44" spans="1:13" s="7" customFormat="1" ht="20.25" x14ac:dyDescent="0.4">
      <c r="A44" s="458"/>
      <c r="B44" s="459"/>
      <c r="C44" s="460"/>
      <c r="D44" s="461"/>
      <c r="E44" s="459"/>
      <c r="F44" s="459"/>
      <c r="G44" s="459"/>
      <c r="H44" s="459"/>
      <c r="I44" s="459"/>
      <c r="J44" s="462"/>
      <c r="K44" s="462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3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554" t="s">
        <v>58</v>
      </c>
      <c r="B48" s="555"/>
      <c r="C48" s="558" t="s">
        <v>251</v>
      </c>
      <c r="D48" s="560" t="s">
        <v>71</v>
      </c>
      <c r="E48" s="562" t="s">
        <v>37</v>
      </c>
      <c r="F48" s="563"/>
      <c r="G48" s="563"/>
      <c r="H48" s="563"/>
      <c r="I48" s="563"/>
      <c r="J48" s="564" t="s">
        <v>12</v>
      </c>
      <c r="K48" s="558" t="s">
        <v>169</v>
      </c>
    </row>
    <row r="49" spans="1:13" s="7" customFormat="1" ht="40.5" customHeight="1" x14ac:dyDescent="0.2">
      <c r="A49" s="556"/>
      <c r="B49" s="557"/>
      <c r="C49" s="567"/>
      <c r="D49" s="561"/>
      <c r="E49" s="425" t="s">
        <v>66</v>
      </c>
      <c r="F49" s="425" t="s">
        <v>67</v>
      </c>
      <c r="G49" s="425" t="s">
        <v>68</v>
      </c>
      <c r="H49" s="8" t="s">
        <v>69</v>
      </c>
      <c r="I49" s="272" t="s">
        <v>70</v>
      </c>
      <c r="J49" s="565"/>
      <c r="K49" s="566"/>
    </row>
    <row r="50" spans="1:13" s="7" customFormat="1" ht="21.6" customHeight="1" x14ac:dyDescent="0.45">
      <c r="A50" s="311" t="s">
        <v>176</v>
      </c>
      <c r="B50" s="199"/>
      <c r="C50" s="300"/>
      <c r="D50" s="167"/>
      <c r="E50" s="195"/>
      <c r="F50" s="195"/>
      <c r="G50" s="196"/>
      <c r="H50" s="195"/>
      <c r="I50" s="195"/>
      <c r="J50" s="313"/>
      <c r="K50" s="314"/>
      <c r="L50" s="36"/>
    </row>
    <row r="51" spans="1:13" s="7" customFormat="1" ht="21.6" customHeight="1" x14ac:dyDescent="0.45">
      <c r="A51" s="315" t="s">
        <v>191</v>
      </c>
      <c r="B51" s="312"/>
      <c r="C51" s="316">
        <v>5</v>
      </c>
      <c r="D51" s="262" t="s">
        <v>2</v>
      </c>
      <c r="E51" s="262" t="s">
        <v>156</v>
      </c>
      <c r="F51" s="262" t="s">
        <v>157</v>
      </c>
      <c r="G51" s="262" t="s">
        <v>158</v>
      </c>
      <c r="H51" s="262" t="s">
        <v>159</v>
      </c>
      <c r="I51" s="262" t="s">
        <v>160</v>
      </c>
      <c r="J51" s="390"/>
      <c r="K51" s="391">
        <f>(C51*J51)/5</f>
        <v>0</v>
      </c>
    </row>
    <row r="52" spans="1:13" s="7" customFormat="1" ht="21.6" customHeight="1" x14ac:dyDescent="0.45">
      <c r="A52" s="432" t="s">
        <v>308</v>
      </c>
      <c r="B52" s="312"/>
      <c r="C52" s="316"/>
      <c r="D52" s="261"/>
      <c r="E52" s="261"/>
      <c r="F52" s="261"/>
      <c r="G52" s="261"/>
      <c r="H52" s="261"/>
      <c r="I52" s="261"/>
      <c r="J52" s="305"/>
      <c r="K52" s="310"/>
      <c r="L52" s="36" t="s">
        <v>72</v>
      </c>
    </row>
    <row r="53" spans="1:13" s="7" customFormat="1" ht="21.6" customHeight="1" x14ac:dyDescent="0.45">
      <c r="A53" s="392" t="s">
        <v>309</v>
      </c>
      <c r="B53" s="271"/>
      <c r="C53" s="324">
        <v>2.5</v>
      </c>
      <c r="D53" s="259" t="s">
        <v>170</v>
      </c>
      <c r="E53" s="259" t="s">
        <v>161</v>
      </c>
      <c r="F53" s="259" t="s">
        <v>162</v>
      </c>
      <c r="G53" s="259" t="s">
        <v>163</v>
      </c>
      <c r="H53" s="259" t="s">
        <v>164</v>
      </c>
      <c r="I53" s="259" t="s">
        <v>165</v>
      </c>
      <c r="J53" s="277"/>
      <c r="K53" s="278">
        <f>(C53*J53)/5</f>
        <v>0</v>
      </c>
      <c r="L53" s="171"/>
    </row>
    <row r="54" spans="1:13" s="7" customFormat="1" ht="21.6" customHeight="1" x14ac:dyDescent="0.45">
      <c r="A54" s="393" t="s">
        <v>231</v>
      </c>
      <c r="B54" s="232"/>
      <c r="C54" s="319">
        <v>2.5</v>
      </c>
      <c r="D54" s="233" t="s">
        <v>266</v>
      </c>
      <c r="E54" s="234" t="s">
        <v>267</v>
      </c>
      <c r="F54" s="234" t="s">
        <v>268</v>
      </c>
      <c r="G54" s="433" t="s">
        <v>269</v>
      </c>
      <c r="H54" s="234" t="s">
        <v>270</v>
      </c>
      <c r="I54" s="234"/>
      <c r="J54" s="320">
        <f>L54*5/100</f>
        <v>0</v>
      </c>
      <c r="K54" s="321">
        <f>(C54*J54)/5</f>
        <v>0</v>
      </c>
      <c r="L54" s="37"/>
      <c r="M54" s="7" t="s">
        <v>310</v>
      </c>
    </row>
    <row r="55" spans="1:13" s="7" customFormat="1" ht="21.6" customHeight="1" x14ac:dyDescent="0.45">
      <c r="A55" s="394" t="s">
        <v>232</v>
      </c>
      <c r="B55" s="359"/>
      <c r="C55" s="324"/>
      <c r="D55" s="230"/>
      <c r="E55" s="196"/>
      <c r="F55" s="196"/>
      <c r="G55" s="325"/>
      <c r="H55" s="196"/>
      <c r="I55" s="196"/>
      <c r="J55" s="326"/>
      <c r="K55" s="327"/>
      <c r="L55" s="171"/>
    </row>
    <row r="56" spans="1:13" s="7" customFormat="1" ht="21.6" customHeight="1" x14ac:dyDescent="0.45">
      <c r="A56" s="311" t="s">
        <v>177</v>
      </c>
      <c r="B56" s="267"/>
      <c r="C56" s="283"/>
      <c r="D56" s="230"/>
      <c r="E56" s="195"/>
      <c r="F56" s="195"/>
      <c r="G56" s="268"/>
      <c r="H56" s="269"/>
      <c r="I56" s="269"/>
      <c r="J56" s="326"/>
      <c r="K56" s="327"/>
      <c r="L56" s="171"/>
    </row>
    <row r="57" spans="1:13" s="7" customFormat="1" ht="21.6" customHeight="1" x14ac:dyDescent="0.45">
      <c r="A57" s="787" t="s">
        <v>271</v>
      </c>
      <c r="B57" s="788"/>
      <c r="C57" s="329">
        <v>5</v>
      </c>
      <c r="D57" s="330" t="s">
        <v>178</v>
      </c>
      <c r="E57" s="331" t="s">
        <v>194</v>
      </c>
      <c r="F57" s="331" t="s">
        <v>195</v>
      </c>
      <c r="G57" s="332" t="s">
        <v>196</v>
      </c>
      <c r="H57" s="331" t="s">
        <v>197</v>
      </c>
      <c r="I57" s="331" t="s">
        <v>198</v>
      </c>
      <c r="J57" s="274"/>
      <c r="K57" s="275">
        <f>(C57*J57)/5</f>
        <v>0</v>
      </c>
      <c r="L57" s="231"/>
    </row>
    <row r="58" spans="1:13" s="7" customFormat="1" ht="21.6" customHeight="1" x14ac:dyDescent="0.45">
      <c r="A58" s="792" t="s">
        <v>272</v>
      </c>
      <c r="B58" s="790"/>
      <c r="C58" s="436">
        <v>2.5</v>
      </c>
      <c r="D58" s="437" t="s">
        <v>178</v>
      </c>
      <c r="E58" s="571" t="s">
        <v>273</v>
      </c>
      <c r="F58" s="571" t="s">
        <v>274</v>
      </c>
      <c r="G58" s="571" t="s">
        <v>327</v>
      </c>
      <c r="H58" s="571" t="s">
        <v>275</v>
      </c>
      <c r="I58" s="571" t="s">
        <v>276</v>
      </c>
      <c r="J58" s="277"/>
      <c r="K58" s="278">
        <f>(C58*J58)/5</f>
        <v>0</v>
      </c>
      <c r="L58" s="231" t="s">
        <v>187</v>
      </c>
    </row>
    <row r="59" spans="1:13" s="7" customFormat="1" ht="21.6" customHeight="1" x14ac:dyDescent="0.45">
      <c r="A59" s="434"/>
      <c r="B59" s="338"/>
      <c r="C59" s="329"/>
      <c r="D59" s="330"/>
      <c r="E59" s="572"/>
      <c r="F59" s="572"/>
      <c r="G59" s="572"/>
      <c r="H59" s="572"/>
      <c r="I59" s="572"/>
      <c r="J59" s="305"/>
      <c r="K59" s="310"/>
      <c r="L59" s="231"/>
    </row>
    <row r="60" spans="1:13" s="7" customFormat="1" ht="21.6" customHeight="1" x14ac:dyDescent="0.4">
      <c r="A60" s="506" t="s">
        <v>199</v>
      </c>
      <c r="B60" s="507"/>
      <c r="C60" s="508">
        <v>2.5</v>
      </c>
      <c r="D60" s="233" t="s">
        <v>266</v>
      </c>
      <c r="E60" s="234" t="s">
        <v>267</v>
      </c>
      <c r="F60" s="234" t="s">
        <v>268</v>
      </c>
      <c r="G60" s="235" t="s">
        <v>269</v>
      </c>
      <c r="H60" s="234" t="s">
        <v>270</v>
      </c>
      <c r="I60" s="336"/>
      <c r="J60" s="320">
        <f>L60*5/100</f>
        <v>0</v>
      </c>
      <c r="K60" s="321">
        <f>(C60*J60)/5</f>
        <v>0</v>
      </c>
      <c r="L60" s="37"/>
    </row>
    <row r="61" spans="1:13" s="7" customFormat="1" ht="21.6" customHeight="1" x14ac:dyDescent="0.4">
      <c r="A61" s="438" t="s">
        <v>277</v>
      </c>
      <c r="B61" s="435"/>
      <c r="C61" s="439">
        <v>2.5</v>
      </c>
      <c r="D61" s="259" t="s">
        <v>2</v>
      </c>
      <c r="E61" s="260" t="s">
        <v>182</v>
      </c>
      <c r="F61" s="260" t="s">
        <v>183</v>
      </c>
      <c r="G61" s="260" t="s">
        <v>184</v>
      </c>
      <c r="H61" s="260" t="s">
        <v>185</v>
      </c>
      <c r="I61" s="260" t="s">
        <v>186</v>
      </c>
      <c r="J61" s="277"/>
      <c r="K61" s="278">
        <f>(C61*J61)/5</f>
        <v>0</v>
      </c>
      <c r="L61" s="403" t="s">
        <v>278</v>
      </c>
    </row>
    <row r="62" spans="1:13" s="7" customFormat="1" ht="21.6" customHeight="1" x14ac:dyDescent="0.4">
      <c r="A62" s="392" t="s">
        <v>279</v>
      </c>
      <c r="B62" s="440"/>
      <c r="C62" s="441"/>
      <c r="D62" s="442"/>
      <c r="E62" s="443"/>
      <c r="F62" s="443"/>
      <c r="G62" s="444"/>
      <c r="H62" s="443"/>
      <c r="I62" s="445"/>
      <c r="J62" s="280"/>
      <c r="K62" s="281"/>
      <c r="L62" s="446" t="s">
        <v>280</v>
      </c>
    </row>
    <row r="63" spans="1:13" s="7" customFormat="1" ht="21.6" customHeight="1" x14ac:dyDescent="0.4">
      <c r="A63" s="392" t="s">
        <v>281</v>
      </c>
      <c r="B63" s="440"/>
      <c r="C63" s="441"/>
      <c r="D63" s="442"/>
      <c r="E63" s="443"/>
      <c r="F63" s="443"/>
      <c r="G63" s="444"/>
      <c r="H63" s="443"/>
      <c r="I63" s="445"/>
      <c r="J63" s="280"/>
      <c r="K63" s="281"/>
      <c r="L63" s="171"/>
    </row>
    <row r="64" spans="1:13" s="7" customFormat="1" ht="21.6" customHeight="1" x14ac:dyDescent="0.4">
      <c r="A64" s="378" t="s">
        <v>282</v>
      </c>
      <c r="B64" s="338"/>
      <c r="C64" s="447"/>
      <c r="D64" s="448"/>
      <c r="E64" s="449"/>
      <c r="F64" s="449"/>
      <c r="G64" s="450"/>
      <c r="H64" s="449"/>
      <c r="I64" s="370"/>
      <c r="J64" s="305"/>
      <c r="K64" s="310"/>
      <c r="L64" s="171"/>
    </row>
    <row r="65" spans="1:12" s="7" customFormat="1" ht="21.6" customHeight="1" x14ac:dyDescent="0.5">
      <c r="A65" s="337" t="s">
        <v>200</v>
      </c>
      <c r="B65" s="202"/>
      <c r="C65" s="489"/>
      <c r="D65" s="490"/>
      <c r="E65" s="491"/>
      <c r="F65" s="492"/>
      <c r="G65" s="493"/>
      <c r="H65" s="493"/>
      <c r="I65" s="491"/>
      <c r="J65" s="451"/>
      <c r="K65" s="452"/>
      <c r="L65" s="171"/>
    </row>
    <row r="66" spans="1:12" s="7" customFormat="1" ht="65.25" customHeight="1" x14ac:dyDescent="0.2">
      <c r="A66" s="794" t="s">
        <v>311</v>
      </c>
      <c r="B66" s="795"/>
      <c r="C66" s="799">
        <v>5</v>
      </c>
      <c r="D66" s="797" t="s">
        <v>302</v>
      </c>
      <c r="E66" s="798" t="s">
        <v>303</v>
      </c>
      <c r="F66" s="797" t="s">
        <v>304</v>
      </c>
      <c r="G66" s="797" t="s">
        <v>304</v>
      </c>
      <c r="H66" s="797" t="s">
        <v>304</v>
      </c>
      <c r="I66" s="798" t="s">
        <v>305</v>
      </c>
      <c r="J66" s="487"/>
      <c r="K66" s="488">
        <f>(C66*J66)/5</f>
        <v>0</v>
      </c>
      <c r="L66" s="200"/>
    </row>
    <row r="67" spans="1:12" s="7" customFormat="1" ht="21.75" customHeight="1" x14ac:dyDescent="0.45">
      <c r="A67" s="317" t="s">
        <v>127</v>
      </c>
      <c r="B67" s="206"/>
      <c r="C67" s="340">
        <v>5</v>
      </c>
      <c r="D67" s="237"/>
      <c r="E67" s="207"/>
      <c r="F67" s="207"/>
      <c r="G67" s="378"/>
      <c r="H67" s="379"/>
      <c r="I67" s="379"/>
      <c r="J67" s="320">
        <f>L67*5/100</f>
        <v>0</v>
      </c>
      <c r="K67" s="321">
        <f>(C67*J67)/5</f>
        <v>0</v>
      </c>
      <c r="L67" s="37"/>
    </row>
    <row r="68" spans="1:12" s="7" customFormat="1" ht="21.75" customHeight="1" x14ac:dyDescent="0.45">
      <c r="A68" s="317"/>
      <c r="B68" s="206"/>
      <c r="C68" s="340"/>
      <c r="D68" s="237"/>
      <c r="E68" s="207"/>
      <c r="F68" s="207"/>
      <c r="G68" s="238"/>
      <c r="H68" s="205"/>
      <c r="I68" s="205"/>
      <c r="J68" s="320"/>
      <c r="K68" s="321"/>
      <c r="L68" s="37"/>
    </row>
    <row r="69" spans="1:12" s="7" customFormat="1" ht="21.75" customHeight="1" x14ac:dyDescent="0.45">
      <c r="A69" s="342" t="s">
        <v>128</v>
      </c>
      <c r="B69" s="12"/>
      <c r="C69" s="340">
        <v>5</v>
      </c>
      <c r="D69" s="237"/>
      <c r="E69" s="208"/>
      <c r="F69" s="208"/>
      <c r="G69" s="238"/>
      <c r="H69" s="205"/>
      <c r="I69" s="205"/>
      <c r="J69" s="320">
        <f>L69*5/100</f>
        <v>0</v>
      </c>
      <c r="K69" s="321">
        <f>(C69*J69)/5</f>
        <v>0</v>
      </c>
      <c r="L69" s="37"/>
    </row>
    <row r="70" spans="1:12" s="7" customFormat="1" ht="21.75" customHeight="1" x14ac:dyDescent="0.45">
      <c r="A70" s="317" t="s">
        <v>129</v>
      </c>
      <c r="B70" s="12"/>
      <c r="C70" s="340">
        <v>5</v>
      </c>
      <c r="D70" s="237"/>
      <c r="E70" s="209"/>
      <c r="F70" s="209"/>
      <c r="G70" s="238"/>
      <c r="H70" s="205"/>
      <c r="I70" s="205"/>
      <c r="J70" s="320">
        <f>L70*5/100</f>
        <v>0</v>
      </c>
      <c r="K70" s="321">
        <f>(C70*J70)/5</f>
        <v>0</v>
      </c>
      <c r="L70" s="37"/>
    </row>
    <row r="71" spans="1:12" s="7" customFormat="1" ht="21.75" customHeight="1" x14ac:dyDescent="0.45">
      <c r="A71" s="344" t="s">
        <v>130</v>
      </c>
      <c r="B71" s="13"/>
      <c r="C71" s="340">
        <v>5</v>
      </c>
      <c r="D71" s="237"/>
      <c r="E71" s="210"/>
      <c r="F71" s="210"/>
      <c r="G71" s="238"/>
      <c r="H71" s="205"/>
      <c r="I71" s="205"/>
      <c r="J71" s="320">
        <f>L71*5/100</f>
        <v>0</v>
      </c>
      <c r="K71" s="321">
        <f>(C71*J71)/5</f>
        <v>0</v>
      </c>
      <c r="L71" s="37"/>
    </row>
    <row r="72" spans="1:12" s="14" customFormat="1" ht="23.25" customHeight="1" x14ac:dyDescent="0.2">
      <c r="A72" s="568" t="s">
        <v>283</v>
      </c>
      <c r="B72" s="569"/>
      <c r="C72" s="569"/>
      <c r="D72" s="569"/>
      <c r="E72" s="569"/>
      <c r="F72" s="569"/>
      <c r="G72" s="569"/>
      <c r="H72" s="569"/>
      <c r="I72" s="569"/>
      <c r="J72" s="570"/>
      <c r="K72" s="71">
        <f>ROUND(SUM(K26:K71),2)</f>
        <v>0</v>
      </c>
    </row>
    <row r="73" spans="1:12" ht="19.5" customHeight="1" x14ac:dyDescent="0.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2" ht="24.75" x14ac:dyDescent="0.5">
      <c r="A74" s="72" t="s">
        <v>95</v>
      </c>
      <c r="B74" s="514"/>
      <c r="C74" s="514"/>
      <c r="D74" s="74" t="s">
        <v>27</v>
      </c>
      <c r="E74" s="74"/>
      <c r="F74" s="75" t="s">
        <v>95</v>
      </c>
      <c r="G74" s="514"/>
      <c r="H74" s="514"/>
      <c r="I74" s="514"/>
      <c r="J74" s="514"/>
      <c r="K74" s="76" t="s">
        <v>26</v>
      </c>
    </row>
    <row r="75" spans="1:12" ht="24.75" x14ac:dyDescent="0.5">
      <c r="A75" s="72" t="s">
        <v>96</v>
      </c>
      <c r="B75" s="515"/>
      <c r="C75" s="515"/>
      <c r="D75" s="42" t="s">
        <v>97</v>
      </c>
      <c r="E75" s="42"/>
      <c r="F75" s="75" t="s">
        <v>96</v>
      </c>
      <c r="G75" s="515"/>
      <c r="H75" s="515"/>
      <c r="I75" s="515"/>
      <c r="J75" s="515"/>
      <c r="K75" s="78" t="s">
        <v>97</v>
      </c>
    </row>
    <row r="76" spans="1:12" ht="24.75" x14ac:dyDescent="0.5">
      <c r="A76" s="72" t="s">
        <v>86</v>
      </c>
      <c r="B76" s="515"/>
      <c r="C76" s="515"/>
      <c r="D76" s="42"/>
      <c r="E76" s="42"/>
      <c r="F76" s="75" t="s">
        <v>86</v>
      </c>
      <c r="G76" s="515"/>
      <c r="H76" s="515"/>
      <c r="I76" s="515"/>
      <c r="J76" s="515"/>
      <c r="K76" s="78"/>
    </row>
    <row r="77" spans="1:12" ht="24.75" x14ac:dyDescent="0.5">
      <c r="A77" s="79" t="s">
        <v>98</v>
      </c>
      <c r="B77" s="513"/>
      <c r="C77" s="513"/>
      <c r="D77" s="80"/>
      <c r="E77" s="81"/>
      <c r="F77" s="82" t="s">
        <v>98</v>
      </c>
      <c r="G77" s="513"/>
      <c r="H77" s="513"/>
      <c r="I77" s="513"/>
      <c r="J77" s="513"/>
      <c r="K77" s="83"/>
    </row>
    <row r="78" spans="1:12" ht="13.5" customHeight="1" x14ac:dyDescent="0.5">
      <c r="A78" s="4"/>
      <c r="B78" s="4"/>
      <c r="C78" s="5"/>
      <c r="D78" s="5"/>
      <c r="E78" s="5"/>
      <c r="F78" s="5"/>
      <c r="G78" s="5"/>
      <c r="H78" s="5"/>
      <c r="I78" s="5"/>
      <c r="J78" s="5"/>
      <c r="K78" s="5"/>
    </row>
    <row r="79" spans="1:12" ht="23.25" x14ac:dyDescent="0.5">
      <c r="A79" s="4" t="s">
        <v>77</v>
      </c>
      <c r="B79" s="4"/>
      <c r="C79" s="5"/>
      <c r="D79" s="5"/>
      <c r="E79" s="5"/>
      <c r="F79" s="5"/>
      <c r="G79" s="5"/>
      <c r="H79" s="5"/>
      <c r="I79" s="5"/>
      <c r="J79" s="5"/>
      <c r="K79" s="5"/>
    </row>
    <row r="80" spans="1:12" s="23" customFormat="1" ht="21.75" customHeight="1" x14ac:dyDescent="0.4">
      <c r="A80" s="554" t="s">
        <v>3</v>
      </c>
      <c r="B80" s="752"/>
      <c r="C80" s="555"/>
      <c r="D80" s="655" t="s">
        <v>47</v>
      </c>
      <c r="E80" s="656"/>
      <c r="F80" s="728" t="s">
        <v>166</v>
      </c>
      <c r="G80" s="728"/>
      <c r="H80" s="728"/>
      <c r="I80" s="655" t="s">
        <v>48</v>
      </c>
      <c r="J80" s="659"/>
      <c r="K80" s="656"/>
    </row>
    <row r="81" spans="1:13" s="23" customFormat="1" ht="51" customHeight="1" x14ac:dyDescent="0.4">
      <c r="A81" s="556"/>
      <c r="B81" s="753"/>
      <c r="C81" s="557"/>
      <c r="D81" s="657"/>
      <c r="E81" s="658"/>
      <c r="F81" s="728"/>
      <c r="G81" s="728"/>
      <c r="H81" s="728"/>
      <c r="I81" s="657"/>
      <c r="J81" s="660"/>
      <c r="K81" s="658"/>
      <c r="L81" s="346" t="s">
        <v>228</v>
      </c>
    </row>
    <row r="82" spans="1:13" s="23" customFormat="1" ht="21.75" customHeight="1" x14ac:dyDescent="0.5">
      <c r="A82" s="627" t="s">
        <v>53</v>
      </c>
      <c r="B82" s="628"/>
      <c r="C82" s="629"/>
      <c r="D82" s="630">
        <v>3</v>
      </c>
      <c r="E82" s="631"/>
      <c r="F82" s="633"/>
      <c r="G82" s="633"/>
      <c r="H82" s="634"/>
      <c r="I82" s="635" t="str">
        <f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ต่ำกว่าระดับความคาดหวัง</v>
      </c>
      <c r="J82" s="636"/>
      <c r="K82" s="637"/>
    </row>
    <row r="83" spans="1:13" s="23" customFormat="1" ht="21.75" customHeight="1" x14ac:dyDescent="0.5">
      <c r="A83" s="638" t="s">
        <v>54</v>
      </c>
      <c r="B83" s="639"/>
      <c r="C83" s="640"/>
      <c r="D83" s="641">
        <v>3</v>
      </c>
      <c r="E83" s="642"/>
      <c r="F83" s="644"/>
      <c r="G83" s="644"/>
      <c r="H83" s="645"/>
      <c r="I83" s="646" t="str">
        <f t="shared" ref="I83:I84" si="0"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647"/>
      <c r="K83" s="648"/>
    </row>
    <row r="84" spans="1:13" s="23" customFormat="1" ht="21.75" customHeight="1" x14ac:dyDescent="0.5">
      <c r="A84" s="638" t="s">
        <v>201</v>
      </c>
      <c r="B84" s="639"/>
      <c r="C84" s="640"/>
      <c r="D84" s="641">
        <v>3</v>
      </c>
      <c r="E84" s="642"/>
      <c r="F84" s="644"/>
      <c r="G84" s="644"/>
      <c r="H84" s="645"/>
      <c r="I84" s="619" t="str">
        <f t="shared" si="0"/>
        <v>ต่ำกว่าระดับความคาดหวัง</v>
      </c>
      <c r="J84" s="620"/>
      <c r="K84" s="621"/>
    </row>
    <row r="85" spans="1:13" s="23" customFormat="1" x14ac:dyDescent="0.45">
      <c r="A85" s="622" t="s">
        <v>13</v>
      </c>
      <c r="B85" s="623"/>
      <c r="C85" s="623"/>
      <c r="D85" s="623"/>
      <c r="E85" s="623"/>
      <c r="F85" s="623"/>
      <c r="G85" s="623"/>
      <c r="H85" s="624"/>
      <c r="I85" s="625">
        <f>(COUNTIF(I82:K84, "เป็นไปตามความคาดหวัง")+COUNTIF(I82:K84,"เหนือกว่าความคาดหวัง"))*10/3</f>
        <v>0</v>
      </c>
      <c r="J85" s="626"/>
      <c r="K85" s="626"/>
    </row>
    <row r="86" spans="1:13" s="23" customFormat="1" ht="23.25" x14ac:dyDescent="0.5">
      <c r="A86" s="661" t="s">
        <v>326</v>
      </c>
      <c r="B86" s="662"/>
      <c r="C86" s="662"/>
      <c r="D86" s="662"/>
      <c r="E86" s="662"/>
      <c r="F86" s="662"/>
      <c r="G86" s="662"/>
      <c r="H86" s="663"/>
      <c r="I86" s="664">
        <f>I85</f>
        <v>0</v>
      </c>
      <c r="J86" s="665"/>
      <c r="K86" s="665"/>
      <c r="L86" s="456"/>
      <c r="M86" s="456"/>
    </row>
    <row r="87" spans="1:13" s="23" customFormat="1" ht="21.75" customHeight="1" x14ac:dyDescent="0.4">
      <c r="A87" s="746" t="s">
        <v>306</v>
      </c>
      <c r="B87" s="747"/>
      <c r="C87" s="748"/>
      <c r="D87" s="672" t="s">
        <v>47</v>
      </c>
      <c r="E87" s="673"/>
      <c r="F87" s="728" t="s">
        <v>166</v>
      </c>
      <c r="G87" s="728"/>
      <c r="H87" s="728"/>
      <c r="I87" s="728" t="s">
        <v>48</v>
      </c>
      <c r="J87" s="728"/>
      <c r="K87" s="728"/>
    </row>
    <row r="88" spans="1:13" s="23" customFormat="1" ht="51" customHeight="1" x14ac:dyDescent="0.4">
      <c r="A88" s="749"/>
      <c r="B88" s="750"/>
      <c r="C88" s="751"/>
      <c r="D88" s="674"/>
      <c r="E88" s="675"/>
      <c r="F88" s="728"/>
      <c r="G88" s="728"/>
      <c r="H88" s="728"/>
      <c r="I88" s="728"/>
      <c r="J88" s="728"/>
      <c r="K88" s="728"/>
      <c r="L88" s="346" t="s">
        <v>202</v>
      </c>
    </row>
    <row r="89" spans="1:13" s="23" customFormat="1" ht="25.5" x14ac:dyDescent="0.5">
      <c r="A89" s="218" t="s">
        <v>50</v>
      </c>
      <c r="B89" s="383"/>
      <c r="C89" s="384"/>
      <c r="D89" s="679">
        <v>3</v>
      </c>
      <c r="E89" s="680"/>
      <c r="F89" s="681"/>
      <c r="G89" s="682"/>
      <c r="H89" s="683"/>
      <c r="I89" s="635" t="str">
        <f t="shared" ref="I89:I93" si="1">+IFERROR(IF(F89&lt;D89,"ต่ำกว่าระดับความคาดหวัง",IF(F89=D89,"เป็นไปตามความคาดหวัง",IF(D89&lt;F89,"เหนือกว่าความคาดหวัง",IF(F89&lt;F89,"ดี",IF(F89&lt;=F89,"ดี","-"))))),"-")</f>
        <v>ต่ำกว่าระดับความคาดหวัง</v>
      </c>
      <c r="J89" s="636"/>
      <c r="K89" s="637"/>
    </row>
    <row r="90" spans="1:13" s="23" customFormat="1" ht="25.5" x14ac:dyDescent="0.5">
      <c r="A90" s="385" t="s">
        <v>51</v>
      </c>
      <c r="B90" s="386"/>
      <c r="C90" s="387"/>
      <c r="D90" s="687">
        <v>3</v>
      </c>
      <c r="E90" s="688"/>
      <c r="F90" s="689"/>
      <c r="G90" s="690"/>
      <c r="H90" s="691"/>
      <c r="I90" s="646" t="str">
        <f t="shared" si="1"/>
        <v>ต่ำกว่าระดับความคาดหวัง</v>
      </c>
      <c r="J90" s="647"/>
      <c r="K90" s="648"/>
    </row>
    <row r="91" spans="1:13" s="23" customFormat="1" ht="25.5" x14ac:dyDescent="0.5">
      <c r="A91" s="385" t="s">
        <v>80</v>
      </c>
      <c r="B91" s="386"/>
      <c r="C91" s="387"/>
      <c r="D91" s="687">
        <v>3</v>
      </c>
      <c r="E91" s="688"/>
      <c r="F91" s="689"/>
      <c r="G91" s="690"/>
      <c r="H91" s="691"/>
      <c r="I91" s="646" t="str">
        <f t="shared" si="1"/>
        <v>ต่ำกว่าระดับความคาดหวัง</v>
      </c>
      <c r="J91" s="647"/>
      <c r="K91" s="648"/>
    </row>
    <row r="92" spans="1:13" s="23" customFormat="1" ht="25.5" x14ac:dyDescent="0.5">
      <c r="A92" s="385" t="s">
        <v>52</v>
      </c>
      <c r="B92" s="386"/>
      <c r="C92" s="387"/>
      <c r="D92" s="687">
        <v>3</v>
      </c>
      <c r="E92" s="688"/>
      <c r="F92" s="689"/>
      <c r="G92" s="690"/>
      <c r="H92" s="691"/>
      <c r="I92" s="646" t="str">
        <f t="shared" si="1"/>
        <v>ต่ำกว่าระดับความคาดหวัง</v>
      </c>
      <c r="J92" s="647"/>
      <c r="K92" s="648"/>
    </row>
    <row r="93" spans="1:13" s="23" customFormat="1" ht="24.75" x14ac:dyDescent="0.5">
      <c r="A93" s="220" t="s">
        <v>229</v>
      </c>
      <c r="B93" s="388"/>
      <c r="C93" s="389"/>
      <c r="D93" s="695">
        <v>3</v>
      </c>
      <c r="E93" s="696"/>
      <c r="F93" s="695"/>
      <c r="G93" s="697"/>
      <c r="H93" s="696"/>
      <c r="I93" s="619" t="str">
        <f t="shared" si="1"/>
        <v>ต่ำกว่าระดับความคาดหวัง</v>
      </c>
      <c r="J93" s="620"/>
      <c r="K93" s="621"/>
    </row>
    <row r="94" spans="1:13" s="23" customFormat="1" x14ac:dyDescent="0.45">
      <c r="A94" s="622" t="s">
        <v>115</v>
      </c>
      <c r="B94" s="623"/>
      <c r="C94" s="623"/>
      <c r="D94" s="623"/>
      <c r="E94" s="623"/>
      <c r="F94" s="623"/>
      <c r="G94" s="623"/>
      <c r="H94" s="624"/>
      <c r="I94" s="625">
        <f>(COUNTIF(I89:K93, "เป็นไปตามความคาดหวัง")+COUNTIF(I89:K93,"เหนือกว่าความคาดหวัง"))*15/5</f>
        <v>0</v>
      </c>
      <c r="J94" s="626"/>
      <c r="K94" s="626"/>
    </row>
    <row r="95" spans="1:13" s="23" customFormat="1" ht="23.25" x14ac:dyDescent="0.5">
      <c r="A95" s="698" t="s">
        <v>325</v>
      </c>
      <c r="B95" s="699"/>
      <c r="C95" s="699"/>
      <c r="D95" s="699"/>
      <c r="E95" s="699"/>
      <c r="F95" s="699"/>
      <c r="G95" s="699"/>
      <c r="H95" s="700"/>
      <c r="I95" s="664">
        <f>I94</f>
        <v>0</v>
      </c>
      <c r="J95" s="665"/>
      <c r="K95" s="665"/>
      <c r="L95" s="456"/>
      <c r="M95" s="456"/>
    </row>
    <row r="96" spans="1:13" s="23" customFormat="1" ht="75.75" customHeight="1" x14ac:dyDescent="0.4">
      <c r="A96" s="743" t="s">
        <v>49</v>
      </c>
      <c r="B96" s="744"/>
      <c r="C96" s="745"/>
      <c r="D96" s="704" t="s">
        <v>47</v>
      </c>
      <c r="E96" s="730"/>
      <c r="F96" s="704" t="s">
        <v>312</v>
      </c>
      <c r="G96" s="706"/>
      <c r="H96" s="705"/>
      <c r="I96" s="707" t="s">
        <v>48</v>
      </c>
      <c r="J96" s="708"/>
      <c r="K96" s="709"/>
    </row>
    <row r="97" spans="1:11" s="23" customFormat="1" ht="24.75" x14ac:dyDescent="0.5">
      <c r="A97" s="791" t="s">
        <v>285</v>
      </c>
      <c r="B97" s="219"/>
      <c r="C97" s="219"/>
      <c r="D97" s="679">
        <v>3</v>
      </c>
      <c r="E97" s="680"/>
      <c r="F97" s="682"/>
      <c r="G97" s="682"/>
      <c r="H97" s="683"/>
      <c r="I97" s="635" t="str">
        <f t="shared" ref="I97:I98" si="2">+IFERROR(IF(F97&lt;D97,"ต่ำกว่าระดับความคาดหวัง",IF(F97=D97,"เป็นไปตามความคาดหวัง",IF(D97&lt;F97,"เหนือกว่าความคาดหวัง",IF(F97&lt;F97,"ดี",IF(F97&lt;=F97,"ดี","-"))))),"-")</f>
        <v>ต่ำกว่าระดับความคาดหวัง</v>
      </c>
      <c r="J97" s="636"/>
      <c r="K97" s="637"/>
    </row>
    <row r="98" spans="1:11" s="23" customFormat="1" ht="24.75" x14ac:dyDescent="0.5">
      <c r="A98" s="220" t="s">
        <v>81</v>
      </c>
      <c r="B98" s="219"/>
      <c r="C98" s="219"/>
      <c r="D98" s="687">
        <v>3</v>
      </c>
      <c r="E98" s="688"/>
      <c r="F98" s="690"/>
      <c r="G98" s="690"/>
      <c r="H98" s="691"/>
      <c r="I98" s="619" t="str">
        <f t="shared" si="2"/>
        <v>ต่ำกว่าระดับความคาดหวัง</v>
      </c>
      <c r="J98" s="620"/>
      <c r="K98" s="621"/>
    </row>
    <row r="99" spans="1:11" s="23" customFormat="1" x14ac:dyDescent="0.45">
      <c r="A99" s="622" t="s">
        <v>116</v>
      </c>
      <c r="B99" s="623"/>
      <c r="C99" s="623"/>
      <c r="D99" s="623"/>
      <c r="E99" s="623"/>
      <c r="F99" s="623"/>
      <c r="G99" s="623"/>
      <c r="H99" s="624"/>
      <c r="I99" s="625">
        <f>(COUNTIF(I97:K98, "เป็นไปตามความคาดหวัง")+COUNTIF(I97:K98,"เหนือกว่าความคาดหวัง"))*5/2</f>
        <v>0</v>
      </c>
      <c r="J99" s="626"/>
      <c r="K99" s="626"/>
    </row>
    <row r="100" spans="1:11" s="23" customFormat="1" ht="24.75" x14ac:dyDescent="0.5">
      <c r="A100" s="698" t="s">
        <v>114</v>
      </c>
      <c r="B100" s="699"/>
      <c r="C100" s="699"/>
      <c r="D100" s="699"/>
      <c r="E100" s="699"/>
      <c r="F100" s="699"/>
      <c r="G100" s="699"/>
      <c r="H100" s="700"/>
      <c r="I100" s="722">
        <f>I99</f>
        <v>0</v>
      </c>
      <c r="J100" s="723"/>
      <c r="K100" s="724"/>
    </row>
    <row r="101" spans="1:11" ht="25.5" x14ac:dyDescent="0.55000000000000004">
      <c r="A101" s="714" t="s">
        <v>145</v>
      </c>
      <c r="B101" s="715"/>
      <c r="C101" s="715"/>
      <c r="D101" s="715"/>
      <c r="E101" s="715"/>
      <c r="F101" s="715"/>
      <c r="G101" s="715"/>
      <c r="H101" s="716"/>
      <c r="I101" s="717">
        <f>ROUND(I86+I95+I100,2)</f>
        <v>0</v>
      </c>
      <c r="J101" s="718"/>
      <c r="K101" s="719"/>
    </row>
    <row r="102" spans="1:11" ht="26.25" x14ac:dyDescent="0.55000000000000004">
      <c r="A102" s="710" t="s">
        <v>59</v>
      </c>
      <c r="B102" s="710"/>
      <c r="C102" s="710"/>
      <c r="D102" s="710"/>
      <c r="E102" s="710"/>
      <c r="F102" s="710"/>
      <c r="G102" s="710"/>
      <c r="H102" s="710"/>
      <c r="I102" s="710"/>
      <c r="J102" s="710"/>
      <c r="K102" s="710"/>
    </row>
    <row r="103" spans="1:11" s="24" customFormat="1" ht="25.5" x14ac:dyDescent="0.45">
      <c r="A103" s="742" t="s">
        <v>60</v>
      </c>
      <c r="B103" s="742"/>
      <c r="C103" s="742"/>
      <c r="D103" s="742"/>
      <c r="E103" s="742"/>
      <c r="F103" s="742"/>
      <c r="G103" s="742"/>
      <c r="H103" s="742"/>
      <c r="I103" s="742"/>
      <c r="J103" s="742"/>
      <c r="K103" s="742"/>
    </row>
    <row r="104" spans="1:11" s="24" customFormat="1" ht="21.6" customHeight="1" x14ac:dyDescent="0.55000000000000004">
      <c r="A104" s="712" t="s">
        <v>14</v>
      </c>
      <c r="B104" s="713"/>
      <c r="C104" s="713"/>
      <c r="D104" s="713"/>
      <c r="E104" s="84"/>
      <c r="F104" s="725" t="s">
        <v>82</v>
      </c>
      <c r="G104" s="726"/>
      <c r="H104" s="726"/>
      <c r="I104" s="726"/>
      <c r="J104" s="726"/>
      <c r="K104" s="727"/>
    </row>
    <row r="105" spans="1:11" s="24" customFormat="1" ht="26.1" customHeight="1" x14ac:dyDescent="0.55000000000000004">
      <c r="A105" s="457" t="s">
        <v>286</v>
      </c>
      <c r="B105" s="86"/>
      <c r="C105" s="86"/>
      <c r="D105" s="86"/>
      <c r="E105" s="87"/>
      <c r="F105" s="88"/>
      <c r="G105" s="42"/>
      <c r="H105" s="42"/>
      <c r="I105" s="89"/>
      <c r="J105" s="89"/>
      <c r="K105" s="90"/>
    </row>
    <row r="106" spans="1:11" s="24" customFormat="1" ht="26.1" customHeight="1" x14ac:dyDescent="0.55000000000000004">
      <c r="A106" s="457" t="s">
        <v>287</v>
      </c>
      <c r="B106" s="86"/>
      <c r="C106" s="86"/>
      <c r="D106" s="86"/>
      <c r="E106" s="87"/>
      <c r="F106" s="88"/>
      <c r="G106" s="42"/>
      <c r="H106" s="42"/>
      <c r="I106" s="89"/>
      <c r="J106" s="89"/>
      <c r="K106" s="90"/>
    </row>
    <row r="107" spans="1:11" s="23" customFormat="1" ht="26.1" customHeight="1" x14ac:dyDescent="0.55000000000000004">
      <c r="A107" s="91" t="s">
        <v>15</v>
      </c>
      <c r="B107" s="41"/>
      <c r="C107" s="92" t="s">
        <v>16</v>
      </c>
      <c r="D107" s="42"/>
      <c r="E107" s="74"/>
      <c r="F107" s="109" t="s">
        <v>99</v>
      </c>
      <c r="G107" s="42" t="s">
        <v>101</v>
      </c>
      <c r="H107" s="93"/>
      <c r="I107" s="94" t="s">
        <v>110</v>
      </c>
      <c r="J107" s="89"/>
      <c r="K107" s="95"/>
    </row>
    <row r="108" spans="1:11" s="23" customFormat="1" ht="26.1" customHeight="1" x14ac:dyDescent="0.5">
      <c r="A108" s="88" t="s">
        <v>61</v>
      </c>
      <c r="B108" s="41"/>
      <c r="C108" s="347">
        <f>K73</f>
        <v>0</v>
      </c>
      <c r="D108" s="42"/>
      <c r="E108" s="74"/>
      <c r="F108" s="109" t="s">
        <v>99</v>
      </c>
      <c r="G108" s="42" t="s">
        <v>100</v>
      </c>
      <c r="H108" s="93"/>
      <c r="I108" s="94" t="s">
        <v>111</v>
      </c>
      <c r="J108" s="89"/>
      <c r="K108" s="95"/>
    </row>
    <row r="109" spans="1:11" ht="26.1" customHeight="1" x14ac:dyDescent="0.55000000000000004">
      <c r="A109" s="88" t="s">
        <v>17</v>
      </c>
      <c r="B109" s="41"/>
      <c r="C109" s="348">
        <f>I101</f>
        <v>0</v>
      </c>
      <c r="D109" s="42"/>
      <c r="E109" s="74"/>
      <c r="F109" s="109" t="s">
        <v>99</v>
      </c>
      <c r="G109" s="42" t="s">
        <v>102</v>
      </c>
      <c r="H109" s="93"/>
      <c r="I109" s="94" t="s">
        <v>112</v>
      </c>
      <c r="J109" s="96"/>
      <c r="K109" s="95"/>
    </row>
    <row r="110" spans="1:11" ht="26.1" customHeight="1" x14ac:dyDescent="0.55000000000000004">
      <c r="A110" s="129" t="s">
        <v>18</v>
      </c>
      <c r="B110" s="130"/>
      <c r="C110" s="349">
        <f>ROUND(C108+C109,2)</f>
        <v>0</v>
      </c>
      <c r="D110" s="96"/>
      <c r="E110" s="74"/>
      <c r="F110" s="109" t="s">
        <v>99</v>
      </c>
      <c r="G110" s="42" t="s">
        <v>103</v>
      </c>
      <c r="H110" s="93"/>
      <c r="I110" s="94" t="s">
        <v>113</v>
      </c>
      <c r="J110" s="96"/>
      <c r="K110" s="90"/>
    </row>
    <row r="111" spans="1:11" ht="26.1" customHeight="1" x14ac:dyDescent="0.55000000000000004">
      <c r="A111" s="98"/>
      <c r="B111" s="99"/>
      <c r="C111" s="96"/>
      <c r="D111" s="96"/>
      <c r="E111" s="74"/>
      <c r="F111" s="109" t="s">
        <v>99</v>
      </c>
      <c r="G111" s="42" t="s">
        <v>104</v>
      </c>
      <c r="H111" s="93"/>
      <c r="I111" s="94" t="s">
        <v>19</v>
      </c>
      <c r="J111" s="96"/>
      <c r="K111" s="100"/>
    </row>
    <row r="112" spans="1:11" ht="26.1" customHeight="1" x14ac:dyDescent="0.55000000000000004">
      <c r="A112" s="98"/>
      <c r="B112" s="99"/>
      <c r="C112" s="96"/>
      <c r="D112" s="96"/>
      <c r="E112" s="80"/>
      <c r="F112" s="101"/>
      <c r="G112" s="102"/>
      <c r="H112" s="103"/>
      <c r="I112" s="103"/>
      <c r="J112" s="103"/>
      <c r="K112" s="104"/>
    </row>
    <row r="113" spans="1:11" ht="23.25" x14ac:dyDescent="0.5">
      <c r="A113" s="547" t="s">
        <v>20</v>
      </c>
      <c r="B113" s="548"/>
      <c r="C113" s="548"/>
      <c r="D113" s="548"/>
      <c r="E113" s="548"/>
      <c r="F113" s="549" t="s">
        <v>21</v>
      </c>
      <c r="G113" s="550"/>
      <c r="H113" s="550"/>
      <c r="I113" s="550"/>
      <c r="J113" s="550"/>
      <c r="K113" s="551"/>
    </row>
    <row r="114" spans="1:11" ht="23.25" x14ac:dyDescent="0.5">
      <c r="A114" s="110" t="s">
        <v>105</v>
      </c>
      <c r="B114" s="111"/>
      <c r="C114" s="111"/>
      <c r="D114" s="111"/>
      <c r="E114" s="17"/>
      <c r="F114" s="110" t="s">
        <v>105</v>
      </c>
      <c r="G114" s="111"/>
      <c r="H114" s="111"/>
      <c r="I114" s="112"/>
      <c r="J114" s="112"/>
      <c r="K114" s="25"/>
    </row>
    <row r="115" spans="1:11" ht="23.25" x14ac:dyDescent="0.5">
      <c r="A115" s="113"/>
      <c r="B115" s="114"/>
      <c r="C115" s="114"/>
      <c r="D115" s="114"/>
      <c r="E115" s="17"/>
      <c r="F115" s="113"/>
      <c r="G115" s="115"/>
      <c r="H115" s="116"/>
      <c r="I115" s="116"/>
      <c r="J115" s="116"/>
      <c r="K115" s="117"/>
    </row>
    <row r="116" spans="1:11" ht="23.25" x14ac:dyDescent="0.5">
      <c r="A116" s="118"/>
      <c r="B116" s="119"/>
      <c r="C116" s="119"/>
      <c r="D116" s="119"/>
      <c r="E116" s="17"/>
      <c r="F116" s="118"/>
      <c r="G116" s="120"/>
      <c r="H116" s="121"/>
      <c r="I116" s="121"/>
      <c r="J116" s="121"/>
      <c r="K116" s="25"/>
    </row>
    <row r="117" spans="1:11" ht="23.25" x14ac:dyDescent="0.5">
      <c r="A117" s="552" t="s">
        <v>22</v>
      </c>
      <c r="B117" s="552"/>
      <c r="C117" s="552"/>
      <c r="D117" s="552"/>
      <c r="E117" s="552"/>
      <c r="F117" s="552"/>
      <c r="G117" s="552"/>
      <c r="H117" s="552"/>
      <c r="I117" s="552"/>
      <c r="J117" s="552"/>
      <c r="K117" s="553"/>
    </row>
    <row r="118" spans="1:11" ht="24" customHeight="1" x14ac:dyDescent="0.5">
      <c r="A118" s="547" t="s">
        <v>23</v>
      </c>
      <c r="B118" s="548"/>
      <c r="C118" s="548"/>
      <c r="D118" s="548"/>
      <c r="E118" s="26"/>
      <c r="F118" s="549" t="s">
        <v>24</v>
      </c>
      <c r="G118" s="550"/>
      <c r="H118" s="550"/>
      <c r="I118" s="550"/>
      <c r="J118" s="550"/>
      <c r="K118" s="551"/>
    </row>
    <row r="119" spans="1:11" ht="23.25" x14ac:dyDescent="0.5">
      <c r="A119" s="110" t="s">
        <v>105</v>
      </c>
      <c r="B119" s="111"/>
      <c r="C119" s="111"/>
      <c r="D119" s="111"/>
      <c r="E119" s="17"/>
      <c r="F119" s="110"/>
      <c r="G119" s="111"/>
      <c r="H119" s="111"/>
      <c r="I119" s="112"/>
      <c r="J119" s="112"/>
      <c r="K119" s="25"/>
    </row>
    <row r="120" spans="1:11" ht="23.25" x14ac:dyDescent="0.5">
      <c r="A120" s="113"/>
      <c r="B120" s="114"/>
      <c r="C120" s="114"/>
      <c r="D120" s="114"/>
      <c r="E120" s="17"/>
      <c r="F120" s="113"/>
      <c r="G120" s="115"/>
      <c r="H120" s="116"/>
      <c r="I120" s="116"/>
      <c r="J120" s="116"/>
      <c r="K120" s="117"/>
    </row>
    <row r="121" spans="1:11" ht="24.75" x14ac:dyDescent="0.5">
      <c r="A121" s="72" t="s">
        <v>95</v>
      </c>
      <c r="B121" s="515"/>
      <c r="C121" s="515"/>
      <c r="D121" s="74" t="s">
        <v>26</v>
      </c>
      <c r="E121" s="46"/>
      <c r="F121" s="27"/>
      <c r="G121" s="75" t="s">
        <v>95</v>
      </c>
      <c r="H121" s="73"/>
      <c r="I121" s="122"/>
      <c r="J121" s="122"/>
      <c r="K121" s="18"/>
    </row>
    <row r="122" spans="1:11" ht="24.75" x14ac:dyDescent="0.5">
      <c r="A122" s="72" t="s">
        <v>96</v>
      </c>
      <c r="B122" s="515"/>
      <c r="C122" s="515"/>
      <c r="D122" s="42" t="s">
        <v>97</v>
      </c>
      <c r="E122" s="46"/>
      <c r="F122" s="27"/>
      <c r="G122" s="75" t="s">
        <v>96</v>
      </c>
      <c r="H122" s="77"/>
      <c r="I122" s="123"/>
      <c r="J122" s="123"/>
      <c r="K122" s="78" t="s">
        <v>97</v>
      </c>
    </row>
    <row r="123" spans="1:11" ht="24.75" x14ac:dyDescent="0.5">
      <c r="A123" s="72" t="s">
        <v>86</v>
      </c>
      <c r="B123" s="515"/>
      <c r="C123" s="515"/>
      <c r="D123" s="6"/>
      <c r="E123" s="46"/>
      <c r="F123" s="30"/>
      <c r="G123" s="75" t="s">
        <v>86</v>
      </c>
      <c r="H123" s="77"/>
      <c r="I123" s="124"/>
      <c r="J123" s="124"/>
      <c r="K123" s="18"/>
    </row>
    <row r="124" spans="1:11" ht="24.75" x14ac:dyDescent="0.5">
      <c r="A124" s="79" t="s">
        <v>98</v>
      </c>
      <c r="B124" s="513"/>
      <c r="C124" s="513"/>
      <c r="D124" s="20"/>
      <c r="E124" s="20"/>
      <c r="F124" s="31"/>
      <c r="G124" s="82" t="s">
        <v>98</v>
      </c>
      <c r="H124" s="80"/>
      <c r="I124" s="125"/>
      <c r="J124" s="125"/>
      <c r="K124" s="22"/>
    </row>
    <row r="125" spans="1:11" ht="22.5" customHeight="1" x14ac:dyDescent="0.5">
      <c r="A125" s="547" t="s">
        <v>25</v>
      </c>
      <c r="B125" s="548"/>
      <c r="C125" s="254"/>
      <c r="D125" s="254"/>
      <c r="E125" s="254"/>
      <c r="F125" s="254"/>
      <c r="G125" s="254"/>
      <c r="H125" s="254"/>
      <c r="I125" s="254"/>
      <c r="J125" s="254"/>
      <c r="K125" s="126"/>
    </row>
    <row r="126" spans="1:11" ht="23.25" x14ac:dyDescent="0.5">
      <c r="A126" s="127"/>
      <c r="B126" s="111"/>
      <c r="C126" s="111"/>
      <c r="D126" s="111"/>
      <c r="E126" s="111"/>
      <c r="F126" s="112"/>
      <c r="G126" s="112"/>
      <c r="H126" s="111"/>
      <c r="I126" s="112"/>
      <c r="J126" s="112"/>
      <c r="K126" s="128"/>
    </row>
    <row r="127" spans="1:11" ht="24.75" x14ac:dyDescent="0.5">
      <c r="A127" s="72" t="s">
        <v>95</v>
      </c>
      <c r="B127" s="73"/>
      <c r="C127" s="73"/>
      <c r="D127" s="74"/>
      <c r="E127" s="17"/>
      <c r="F127" s="17"/>
      <c r="G127" s="17"/>
      <c r="H127" s="17"/>
      <c r="I127" s="17"/>
      <c r="J127" s="17"/>
      <c r="K127" s="18"/>
    </row>
    <row r="128" spans="1:11" ht="24.75" x14ac:dyDescent="0.5">
      <c r="A128" s="72" t="s">
        <v>96</v>
      </c>
      <c r="B128" s="77"/>
      <c r="C128" s="77"/>
      <c r="D128" s="42" t="s">
        <v>97</v>
      </c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86</v>
      </c>
      <c r="B129" s="77"/>
      <c r="C129" s="77"/>
      <c r="D129" s="6"/>
      <c r="E129" s="6"/>
      <c r="F129" s="17"/>
      <c r="G129" s="17"/>
      <c r="H129" s="6"/>
      <c r="I129" s="6"/>
      <c r="J129" s="6"/>
      <c r="K129" s="19"/>
    </row>
    <row r="130" spans="1:11" ht="24.75" x14ac:dyDescent="0.5">
      <c r="A130" s="79" t="s">
        <v>98</v>
      </c>
      <c r="B130" s="80"/>
      <c r="C130" s="80"/>
      <c r="D130" s="20"/>
      <c r="E130" s="20"/>
      <c r="F130" s="20"/>
      <c r="G130" s="20"/>
      <c r="H130" s="21"/>
      <c r="I130" s="20"/>
      <c r="J130" s="21"/>
      <c r="K130" s="22"/>
    </row>
    <row r="131" spans="1:11" ht="25.5" x14ac:dyDescent="0.5">
      <c r="A131" s="86" t="s">
        <v>62</v>
      </c>
      <c r="B131" s="42"/>
      <c r="C131" s="42"/>
      <c r="D131" s="74"/>
      <c r="E131" s="74"/>
      <c r="F131" s="74"/>
      <c r="G131" s="74"/>
      <c r="H131" s="42"/>
      <c r="I131" s="74"/>
      <c r="J131" s="42"/>
      <c r="K131" s="81"/>
    </row>
    <row r="132" spans="1:11" ht="25.5" x14ac:dyDescent="0.55000000000000004">
      <c r="A132" s="131" t="s">
        <v>26</v>
      </c>
      <c r="B132" s="132"/>
      <c r="C132" s="132"/>
      <c r="D132" s="132"/>
      <c r="E132" s="107"/>
      <c r="F132" s="133" t="s">
        <v>27</v>
      </c>
      <c r="G132" s="134"/>
      <c r="H132" s="134"/>
      <c r="I132" s="134"/>
      <c r="J132" s="134"/>
      <c r="K132" s="135"/>
    </row>
    <row r="133" spans="1:11" ht="25.5" x14ac:dyDescent="0.5">
      <c r="A133" s="105" t="s">
        <v>288</v>
      </c>
      <c r="B133" s="86"/>
      <c r="C133" s="86"/>
      <c r="D133" s="86"/>
      <c r="E133" s="74"/>
      <c r="F133" s="105" t="s">
        <v>289</v>
      </c>
      <c r="G133" s="42"/>
      <c r="H133" s="42"/>
      <c r="I133" s="42"/>
      <c r="J133" s="42"/>
      <c r="K133" s="78"/>
    </row>
    <row r="134" spans="1:11" ht="25.5" x14ac:dyDescent="0.5">
      <c r="A134" s="105" t="s">
        <v>28</v>
      </c>
      <c r="B134" s="86"/>
      <c r="C134" s="86"/>
      <c r="D134" s="86"/>
      <c r="E134" s="74"/>
      <c r="F134" s="108"/>
      <c r="G134" s="42"/>
      <c r="H134" s="42"/>
      <c r="I134" s="42"/>
      <c r="J134" s="42"/>
      <c r="K134" s="78"/>
    </row>
    <row r="135" spans="1:11" ht="25.5" x14ac:dyDescent="0.55000000000000004">
      <c r="A135" s="105" t="s">
        <v>290</v>
      </c>
      <c r="B135" s="86"/>
      <c r="C135" s="86"/>
      <c r="D135" s="86"/>
      <c r="E135" s="106"/>
      <c r="F135" s="85"/>
      <c r="G135" s="86"/>
      <c r="H135" s="86"/>
      <c r="I135" s="50"/>
      <c r="J135" s="50"/>
      <c r="K135" s="90"/>
    </row>
    <row r="136" spans="1:11" ht="25.5" x14ac:dyDescent="0.5">
      <c r="A136" s="105" t="s">
        <v>291</v>
      </c>
      <c r="B136" s="86"/>
      <c r="C136" s="86"/>
      <c r="D136" s="86"/>
      <c r="E136" s="106"/>
      <c r="F136" s="88"/>
      <c r="G136" s="75" t="s">
        <v>95</v>
      </c>
      <c r="H136" s="514"/>
      <c r="I136" s="514"/>
      <c r="J136" s="514"/>
      <c r="K136" s="18" t="s">
        <v>27</v>
      </c>
    </row>
    <row r="137" spans="1:11" ht="24.75" x14ac:dyDescent="0.5">
      <c r="A137" s="105"/>
      <c r="B137" s="39"/>
      <c r="C137" s="39"/>
      <c r="D137" s="39"/>
      <c r="E137" s="106"/>
      <c r="F137" s="88"/>
      <c r="G137" s="75" t="s">
        <v>96</v>
      </c>
      <c r="H137" s="515"/>
      <c r="I137" s="515"/>
      <c r="J137" s="515"/>
      <c r="K137" s="78" t="s">
        <v>97</v>
      </c>
    </row>
    <row r="138" spans="1:11" ht="25.5" x14ac:dyDescent="0.55000000000000004">
      <c r="A138" s="105" t="s">
        <v>75</v>
      </c>
      <c r="B138" s="74"/>
      <c r="C138" s="74"/>
      <c r="D138" s="74"/>
      <c r="E138" s="106"/>
      <c r="F138" s="88"/>
      <c r="G138" s="75" t="s">
        <v>86</v>
      </c>
      <c r="H138" s="515"/>
      <c r="I138" s="515"/>
      <c r="J138" s="515"/>
      <c r="K138" s="90"/>
    </row>
    <row r="139" spans="1:11" ht="25.5" x14ac:dyDescent="0.55000000000000004">
      <c r="A139" s="88" t="s">
        <v>106</v>
      </c>
      <c r="B139" s="73"/>
      <c r="C139" s="74" t="s">
        <v>107</v>
      </c>
      <c r="D139" s="29"/>
      <c r="E139" s="106"/>
      <c r="F139" s="88"/>
      <c r="G139" s="138" t="s">
        <v>98</v>
      </c>
      <c r="H139" s="738"/>
      <c r="I139" s="738"/>
      <c r="J139" s="738"/>
      <c r="K139" s="90"/>
    </row>
    <row r="140" spans="1:11" ht="25.5" x14ac:dyDescent="0.55000000000000004">
      <c r="A140" s="97" t="s">
        <v>108</v>
      </c>
      <c r="B140" s="73"/>
      <c r="C140" s="73"/>
      <c r="D140" s="73"/>
      <c r="E140" s="74" t="s">
        <v>109</v>
      </c>
      <c r="F140" s="88"/>
      <c r="G140" s="74"/>
      <c r="H140" s="74"/>
      <c r="I140" s="50"/>
      <c r="J140" s="50"/>
      <c r="K140" s="90"/>
    </row>
    <row r="141" spans="1:11" ht="25.5" x14ac:dyDescent="0.55000000000000004">
      <c r="A141" s="88">
        <v>2</v>
      </c>
      <c r="B141" s="139"/>
      <c r="C141" s="139"/>
      <c r="D141" s="139"/>
      <c r="E141" s="74" t="s">
        <v>109</v>
      </c>
      <c r="F141" s="88"/>
      <c r="G141" s="74"/>
      <c r="H141" s="74"/>
      <c r="I141" s="50"/>
      <c r="J141" s="50"/>
      <c r="K141" s="90"/>
    </row>
    <row r="142" spans="1:11" ht="25.5" x14ac:dyDescent="0.55000000000000004">
      <c r="A142" s="88"/>
      <c r="B142" s="74"/>
      <c r="C142" s="74"/>
      <c r="D142" s="74"/>
      <c r="E142" s="74"/>
      <c r="F142" s="88"/>
      <c r="G142" s="74"/>
      <c r="H142" s="74"/>
      <c r="I142" s="50"/>
      <c r="J142" s="50"/>
      <c r="K142" s="90"/>
    </row>
    <row r="143" spans="1:11" ht="25.5" x14ac:dyDescent="0.55000000000000004">
      <c r="A143" s="72" t="s">
        <v>95</v>
      </c>
      <c r="B143" s="514"/>
      <c r="C143" s="514"/>
      <c r="D143" s="74" t="s">
        <v>26</v>
      </c>
      <c r="E143" s="74"/>
      <c r="F143" s="88"/>
      <c r="G143" s="74"/>
      <c r="H143" s="74"/>
      <c r="I143" s="50"/>
      <c r="J143" s="50"/>
      <c r="K143" s="90"/>
    </row>
    <row r="144" spans="1:11" ht="25.5" x14ac:dyDescent="0.55000000000000004">
      <c r="A144" s="72" t="s">
        <v>96</v>
      </c>
      <c r="B144" s="515"/>
      <c r="C144" s="515"/>
      <c r="D144" s="42" t="s">
        <v>97</v>
      </c>
      <c r="E144" s="74"/>
      <c r="F144" s="88"/>
      <c r="G144" s="74"/>
      <c r="H144" s="42"/>
      <c r="I144" s="50"/>
      <c r="J144" s="50"/>
      <c r="K144" s="90"/>
    </row>
    <row r="145" spans="1:11" ht="25.5" x14ac:dyDescent="0.55000000000000004">
      <c r="A145" s="72" t="s">
        <v>86</v>
      </c>
      <c r="B145" s="515"/>
      <c r="C145" s="515"/>
      <c r="D145" s="6"/>
      <c r="E145" s="74"/>
      <c r="F145" s="88"/>
      <c r="G145" s="74"/>
      <c r="H145" s="42"/>
      <c r="I145" s="50"/>
      <c r="J145" s="50"/>
      <c r="K145" s="90"/>
    </row>
    <row r="146" spans="1:11" ht="25.5" x14ac:dyDescent="0.55000000000000004">
      <c r="A146" s="79" t="s">
        <v>98</v>
      </c>
      <c r="B146" s="513"/>
      <c r="C146" s="513"/>
      <c r="D146" s="20"/>
      <c r="E146" s="83"/>
      <c r="F146" s="88"/>
      <c r="G146" s="74"/>
      <c r="H146" s="42"/>
      <c r="I146" s="50"/>
      <c r="J146" s="50"/>
      <c r="K146" s="90"/>
    </row>
    <row r="147" spans="1:11" ht="25.5" x14ac:dyDescent="0.55000000000000004">
      <c r="A147" s="105" t="s">
        <v>73</v>
      </c>
      <c r="B147" s="74"/>
      <c r="C147" s="74"/>
      <c r="D147" s="74"/>
      <c r="E147" s="106"/>
      <c r="F147" s="88"/>
      <c r="G147" s="74"/>
      <c r="H147" s="74"/>
      <c r="I147" s="86"/>
      <c r="J147" s="50"/>
      <c r="K147" s="90"/>
    </row>
    <row r="148" spans="1:11" ht="25.5" x14ac:dyDescent="0.55000000000000004">
      <c r="A148" s="72" t="s">
        <v>95</v>
      </c>
      <c r="B148" s="514"/>
      <c r="C148" s="514"/>
      <c r="D148" s="74" t="s">
        <v>26</v>
      </c>
      <c r="E148" s="74"/>
      <c r="F148" s="88"/>
      <c r="G148" s="74"/>
      <c r="H148" s="74"/>
      <c r="I148" s="50"/>
      <c r="J148" s="50"/>
      <c r="K148" s="90"/>
    </row>
    <row r="149" spans="1:11" ht="25.5" x14ac:dyDescent="0.55000000000000004">
      <c r="A149" s="72" t="s">
        <v>96</v>
      </c>
      <c r="B149" s="515"/>
      <c r="C149" s="515"/>
      <c r="D149" s="42" t="s">
        <v>97</v>
      </c>
      <c r="E149" s="74"/>
      <c r="F149" s="88"/>
      <c r="G149" s="74"/>
      <c r="H149" s="42"/>
      <c r="I149" s="50"/>
      <c r="J149" s="50"/>
      <c r="K149" s="90"/>
    </row>
    <row r="150" spans="1:11" ht="25.5" x14ac:dyDescent="0.55000000000000004">
      <c r="A150" s="72" t="s">
        <v>86</v>
      </c>
      <c r="B150" s="515"/>
      <c r="C150" s="515"/>
      <c r="D150" s="6"/>
      <c r="E150" s="74"/>
      <c r="F150" s="88"/>
      <c r="G150" s="74"/>
      <c r="H150" s="42"/>
      <c r="I150" s="50"/>
      <c r="J150" s="50"/>
      <c r="K150" s="90"/>
    </row>
    <row r="151" spans="1:11" ht="25.5" x14ac:dyDescent="0.55000000000000004">
      <c r="A151" s="79" t="s">
        <v>98</v>
      </c>
      <c r="B151" s="513"/>
      <c r="C151" s="513"/>
      <c r="D151" s="20"/>
      <c r="E151" s="83"/>
      <c r="F151" s="88"/>
      <c r="G151" s="74"/>
      <c r="H151" s="42"/>
      <c r="I151" s="50"/>
      <c r="J151" s="50"/>
      <c r="K151" s="90"/>
    </row>
    <row r="152" spans="1:11" ht="25.5" x14ac:dyDescent="0.55000000000000004">
      <c r="A152" s="105" t="s">
        <v>74</v>
      </c>
      <c r="B152" s="74"/>
      <c r="C152" s="74"/>
      <c r="D152" s="74"/>
      <c r="E152" s="106"/>
      <c r="F152" s="88"/>
      <c r="G152" s="74"/>
      <c r="H152" s="74"/>
      <c r="I152" s="86"/>
      <c r="J152" s="50"/>
      <c r="K152" s="90"/>
    </row>
    <row r="153" spans="1:11" ht="25.5" x14ac:dyDescent="0.55000000000000004">
      <c r="A153" s="72" t="s">
        <v>95</v>
      </c>
      <c r="B153" s="514"/>
      <c r="C153" s="514"/>
      <c r="D153" s="74" t="s">
        <v>26</v>
      </c>
      <c r="E153" s="74"/>
      <c r="F153" s="88"/>
      <c r="G153" s="74"/>
      <c r="H153" s="74"/>
      <c r="I153" s="50"/>
      <c r="J153" s="50"/>
      <c r="K153" s="90"/>
    </row>
    <row r="154" spans="1:11" ht="25.5" x14ac:dyDescent="0.55000000000000004">
      <c r="A154" s="72" t="s">
        <v>96</v>
      </c>
      <c r="B154" s="515"/>
      <c r="C154" s="515"/>
      <c r="D154" s="42" t="s">
        <v>97</v>
      </c>
      <c r="E154" s="74"/>
      <c r="F154" s="88"/>
      <c r="G154" s="74"/>
      <c r="H154" s="42"/>
      <c r="I154" s="50"/>
      <c r="J154" s="50"/>
      <c r="K154" s="90"/>
    </row>
    <row r="155" spans="1:11" ht="25.5" x14ac:dyDescent="0.55000000000000004">
      <c r="A155" s="72" t="s">
        <v>86</v>
      </c>
      <c r="B155" s="515"/>
      <c r="C155" s="515"/>
      <c r="D155" s="6"/>
      <c r="E155" s="74"/>
      <c r="F155" s="88"/>
      <c r="G155" s="74"/>
      <c r="H155" s="42"/>
      <c r="I155" s="50"/>
      <c r="J155" s="50"/>
      <c r="K155" s="90"/>
    </row>
    <row r="156" spans="1:11" ht="25.5" x14ac:dyDescent="0.55000000000000004">
      <c r="A156" s="79" t="s">
        <v>98</v>
      </c>
      <c r="B156" s="513"/>
      <c r="C156" s="513"/>
      <c r="D156" s="20"/>
      <c r="E156" s="81"/>
      <c r="F156" s="101"/>
      <c r="G156" s="81"/>
      <c r="H156" s="80"/>
      <c r="I156" s="136"/>
      <c r="J156" s="136"/>
      <c r="K156" s="137"/>
    </row>
    <row r="157" spans="1:11" ht="23.25" x14ac:dyDescent="0.5">
      <c r="A157" s="17"/>
      <c r="B157" s="6"/>
      <c r="C157" s="6"/>
      <c r="D157" s="6"/>
      <c r="E157" s="17"/>
      <c r="F157" s="17"/>
      <c r="G157" s="17"/>
      <c r="H157" s="6"/>
      <c r="I157" s="47"/>
      <c r="J157" s="47"/>
      <c r="K157" s="47"/>
    </row>
    <row r="158" spans="1:11" s="28" customFormat="1" ht="23.25" x14ac:dyDescent="0.45">
      <c r="A158" s="532" t="s">
        <v>63</v>
      </c>
      <c r="B158" s="532"/>
      <c r="C158" s="532"/>
      <c r="D158" s="532"/>
      <c r="E158" s="532"/>
      <c r="F158" s="532"/>
      <c r="G158" s="532"/>
      <c r="H158" s="532"/>
      <c r="I158" s="532"/>
      <c r="J158" s="532"/>
      <c r="K158" s="532"/>
    </row>
    <row r="159" spans="1:11" s="28" customFormat="1" ht="23.25" x14ac:dyDescent="0.45">
      <c r="A159" s="255" t="s">
        <v>29</v>
      </c>
      <c r="B159" s="255"/>
      <c r="C159" s="255"/>
      <c r="D159" s="255"/>
      <c r="E159" s="255"/>
      <c r="F159" s="255"/>
      <c r="G159" s="255"/>
      <c r="H159" s="255"/>
      <c r="I159" s="255"/>
      <c r="J159" s="255"/>
      <c r="K159" s="255"/>
    </row>
    <row r="160" spans="1:11" ht="42" customHeight="1" x14ac:dyDescent="0.45">
      <c r="A160" s="533" t="s">
        <v>64</v>
      </c>
      <c r="B160" s="534"/>
      <c r="C160" s="535" t="s">
        <v>30</v>
      </c>
      <c r="D160" s="536"/>
      <c r="E160" s="536"/>
      <c r="F160" s="537" t="s">
        <v>31</v>
      </c>
      <c r="G160" s="538"/>
      <c r="H160" s="538"/>
      <c r="I160" s="538"/>
      <c r="J160" s="533" t="s">
        <v>32</v>
      </c>
      <c r="K160" s="534"/>
    </row>
    <row r="161" spans="1:11" ht="24" customHeight="1" x14ac:dyDescent="0.5">
      <c r="A161" s="539" t="s">
        <v>65</v>
      </c>
      <c r="B161" s="540"/>
      <c r="C161" s="541"/>
      <c r="D161" s="542"/>
      <c r="E161" s="542"/>
      <c r="F161" s="543"/>
      <c r="G161" s="544"/>
      <c r="H161" s="544"/>
      <c r="I161" s="544"/>
      <c r="J161" s="545"/>
      <c r="K161" s="546"/>
    </row>
    <row r="162" spans="1:11" ht="24" customHeight="1" x14ac:dyDescent="0.5">
      <c r="A162" s="516"/>
      <c r="B162" s="517"/>
      <c r="C162" s="518"/>
      <c r="D162" s="519"/>
      <c r="E162" s="519"/>
      <c r="F162" s="520"/>
      <c r="G162" s="521"/>
      <c r="H162" s="521"/>
      <c r="I162" s="521"/>
      <c r="J162" s="522"/>
      <c r="K162" s="523"/>
    </row>
    <row r="163" spans="1:11" ht="24" customHeight="1" x14ac:dyDescent="0.5">
      <c r="A163" s="516"/>
      <c r="B163" s="517"/>
      <c r="C163" s="518"/>
      <c r="D163" s="519"/>
      <c r="E163" s="519"/>
      <c r="F163" s="520"/>
      <c r="G163" s="521"/>
      <c r="H163" s="521"/>
      <c r="I163" s="521"/>
      <c r="J163" s="522"/>
      <c r="K163" s="523"/>
    </row>
    <row r="164" spans="1:11" ht="24" customHeight="1" x14ac:dyDescent="0.5">
      <c r="A164" s="516"/>
      <c r="B164" s="517"/>
      <c r="C164" s="518"/>
      <c r="D164" s="519"/>
      <c r="E164" s="519"/>
      <c r="F164" s="520"/>
      <c r="G164" s="521"/>
      <c r="H164" s="521"/>
      <c r="I164" s="521"/>
      <c r="J164" s="522"/>
      <c r="K164" s="523"/>
    </row>
    <row r="165" spans="1:11" ht="24" customHeight="1" x14ac:dyDescent="0.5">
      <c r="A165" s="524"/>
      <c r="B165" s="525"/>
      <c r="C165" s="526"/>
      <c r="D165" s="527"/>
      <c r="E165" s="527"/>
      <c r="F165" s="528"/>
      <c r="G165" s="529"/>
      <c r="H165" s="529"/>
      <c r="I165" s="529"/>
      <c r="J165" s="530"/>
      <c r="K165" s="531"/>
    </row>
    <row r="166" spans="1:11" x14ac:dyDescent="0.45">
      <c r="A166" s="45"/>
      <c r="B166" s="46"/>
      <c r="C166" s="46"/>
      <c r="D166" s="46"/>
      <c r="E166" s="46"/>
      <c r="F166" s="17"/>
      <c r="G166" s="44"/>
      <c r="H166" s="6"/>
      <c r="I166" s="6"/>
      <c r="J166" s="6"/>
      <c r="K166" s="19"/>
    </row>
    <row r="167" spans="1:11" x14ac:dyDescent="0.45">
      <c r="A167" s="45"/>
      <c r="B167" s="46"/>
      <c r="C167" s="46"/>
      <c r="D167" s="46"/>
      <c r="E167" s="46"/>
      <c r="F167" s="17"/>
      <c r="G167" s="44"/>
      <c r="H167" s="6"/>
      <c r="I167" s="6"/>
      <c r="J167" s="6"/>
      <c r="K167" s="19"/>
    </row>
    <row r="168" spans="1:11" ht="24.75" x14ac:dyDescent="0.5">
      <c r="A168" s="72" t="s">
        <v>95</v>
      </c>
      <c r="B168" s="514"/>
      <c r="C168" s="514"/>
      <c r="D168" s="74" t="s">
        <v>27</v>
      </c>
      <c r="E168" s="74"/>
      <c r="F168" s="75" t="s">
        <v>95</v>
      </c>
      <c r="G168" s="514"/>
      <c r="H168" s="514"/>
      <c r="I168" s="514"/>
      <c r="J168" s="514"/>
      <c r="K168" s="76" t="s">
        <v>26</v>
      </c>
    </row>
    <row r="169" spans="1:11" ht="24.75" x14ac:dyDescent="0.5">
      <c r="A169" s="72" t="s">
        <v>96</v>
      </c>
      <c r="B169" s="515"/>
      <c r="C169" s="515"/>
      <c r="D169" s="42" t="s">
        <v>97</v>
      </c>
      <c r="E169" s="42"/>
      <c r="F169" s="75" t="s">
        <v>96</v>
      </c>
      <c r="G169" s="515"/>
      <c r="H169" s="515"/>
      <c r="I169" s="515"/>
      <c r="J169" s="515"/>
      <c r="K169" s="78" t="s">
        <v>97</v>
      </c>
    </row>
    <row r="170" spans="1:11" ht="24.75" x14ac:dyDescent="0.5">
      <c r="A170" s="72" t="s">
        <v>86</v>
      </c>
      <c r="B170" s="515"/>
      <c r="C170" s="515"/>
      <c r="D170" s="42"/>
      <c r="E170" s="42"/>
      <c r="F170" s="75" t="s">
        <v>86</v>
      </c>
      <c r="G170" s="515"/>
      <c r="H170" s="515"/>
      <c r="I170" s="515"/>
      <c r="J170" s="515"/>
      <c r="K170" s="78"/>
    </row>
    <row r="171" spans="1:11" ht="24.75" x14ac:dyDescent="0.5">
      <c r="A171" s="79" t="s">
        <v>98</v>
      </c>
      <c r="B171" s="513"/>
      <c r="C171" s="513"/>
      <c r="D171" s="80"/>
      <c r="E171" s="81"/>
      <c r="F171" s="82" t="s">
        <v>98</v>
      </c>
      <c r="G171" s="513"/>
      <c r="H171" s="513"/>
      <c r="I171" s="513"/>
      <c r="J171" s="513"/>
      <c r="K171" s="83"/>
    </row>
  </sheetData>
  <mergeCells count="181"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B168:C168"/>
    <mergeCell ref="G168:J168"/>
    <mergeCell ref="B155:C155"/>
    <mergeCell ref="B156:C156"/>
    <mergeCell ref="A158:K158"/>
    <mergeCell ref="A160:B160"/>
    <mergeCell ref="C160:E160"/>
    <mergeCell ref="F160:I160"/>
    <mergeCell ref="J160:K160"/>
    <mergeCell ref="B148:C148"/>
    <mergeCell ref="B149:C149"/>
    <mergeCell ref="B150:C150"/>
    <mergeCell ref="B151:C151"/>
    <mergeCell ref="B153:C153"/>
    <mergeCell ref="B154:C154"/>
    <mergeCell ref="H138:J138"/>
    <mergeCell ref="H139:J139"/>
    <mergeCell ref="B143:C143"/>
    <mergeCell ref="B144:C144"/>
    <mergeCell ref="B145:C145"/>
    <mergeCell ref="B146:C146"/>
    <mergeCell ref="B122:C122"/>
    <mergeCell ref="B123:C123"/>
    <mergeCell ref="B124:C124"/>
    <mergeCell ref="A125:B125"/>
    <mergeCell ref="H136:J136"/>
    <mergeCell ref="H137:J137"/>
    <mergeCell ref="A113:E113"/>
    <mergeCell ref="F113:K113"/>
    <mergeCell ref="A117:K117"/>
    <mergeCell ref="A118:D118"/>
    <mergeCell ref="F118:K118"/>
    <mergeCell ref="B121:C121"/>
    <mergeCell ref="A102:K102"/>
    <mergeCell ref="A103:K103"/>
    <mergeCell ref="A104:D104"/>
    <mergeCell ref="F104:K104"/>
    <mergeCell ref="I101:K101"/>
    <mergeCell ref="I97:K97"/>
    <mergeCell ref="I98:K98"/>
    <mergeCell ref="I99:K99"/>
    <mergeCell ref="I100:K100"/>
    <mergeCell ref="D97:E97"/>
    <mergeCell ref="F97:H97"/>
    <mergeCell ref="D98:E98"/>
    <mergeCell ref="F98:H98"/>
    <mergeCell ref="A99:H99"/>
    <mergeCell ref="A100:H100"/>
    <mergeCell ref="A101:H101"/>
    <mergeCell ref="I95:K95"/>
    <mergeCell ref="D96:E96"/>
    <mergeCell ref="F96:H96"/>
    <mergeCell ref="I96:K96"/>
    <mergeCell ref="D93:E93"/>
    <mergeCell ref="F93:H93"/>
    <mergeCell ref="I93:K93"/>
    <mergeCell ref="I94:K94"/>
    <mergeCell ref="A94:H94"/>
    <mergeCell ref="A95:H95"/>
    <mergeCell ref="A96:C96"/>
    <mergeCell ref="D91:E91"/>
    <mergeCell ref="F91:H91"/>
    <mergeCell ref="I91:K91"/>
    <mergeCell ref="D92:E92"/>
    <mergeCell ref="F92:H92"/>
    <mergeCell ref="I92:K92"/>
    <mergeCell ref="D89:E89"/>
    <mergeCell ref="F89:H89"/>
    <mergeCell ref="I89:K89"/>
    <mergeCell ref="D90:E90"/>
    <mergeCell ref="F90:H90"/>
    <mergeCell ref="I90:K90"/>
    <mergeCell ref="I86:K86"/>
    <mergeCell ref="A84:C84"/>
    <mergeCell ref="D84:E84"/>
    <mergeCell ref="F84:H84"/>
    <mergeCell ref="I84:K84"/>
    <mergeCell ref="I85:K85"/>
    <mergeCell ref="A85:H85"/>
    <mergeCell ref="A86:H86"/>
    <mergeCell ref="A87:C88"/>
    <mergeCell ref="D87:E88"/>
    <mergeCell ref="F87:H88"/>
    <mergeCell ref="I87:K88"/>
    <mergeCell ref="A82:C82"/>
    <mergeCell ref="D82:E82"/>
    <mergeCell ref="F82:H82"/>
    <mergeCell ref="I82:K82"/>
    <mergeCell ref="A83:C83"/>
    <mergeCell ref="D83:E83"/>
    <mergeCell ref="F83:H83"/>
    <mergeCell ref="I83:K83"/>
    <mergeCell ref="B77:C77"/>
    <mergeCell ref="G77:J77"/>
    <mergeCell ref="A80:C81"/>
    <mergeCell ref="D80:E81"/>
    <mergeCell ref="F80:H81"/>
    <mergeCell ref="I80:K81"/>
    <mergeCell ref="B74:C74"/>
    <mergeCell ref="G74:J74"/>
    <mergeCell ref="B75:C75"/>
    <mergeCell ref="G75:J75"/>
    <mergeCell ref="B76:C76"/>
    <mergeCell ref="G76:J76"/>
    <mergeCell ref="J48:J49"/>
    <mergeCell ref="K48:K49"/>
    <mergeCell ref="E58:E59"/>
    <mergeCell ref="F58:F59"/>
    <mergeCell ref="G58:G59"/>
    <mergeCell ref="H58:H59"/>
    <mergeCell ref="I58:I59"/>
    <mergeCell ref="A66:B66"/>
    <mergeCell ref="A48:B49"/>
    <mergeCell ref="C48:C49"/>
    <mergeCell ref="D48:D49"/>
    <mergeCell ref="E48:I48"/>
    <mergeCell ref="A72:J72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7" max="16383" man="1"/>
    <brk id="101" max="16383" man="1"/>
    <brk id="15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93"/>
  <sheetViews>
    <sheetView view="pageBreakPreview" zoomScale="80" zoomScaleNormal="70" zoomScaleSheetLayoutView="80" workbookViewId="0">
      <selection activeCell="D8" sqref="D8"/>
    </sheetView>
  </sheetViews>
  <sheetFormatPr defaultColWidth="9.140625" defaultRowHeight="22.5" x14ac:dyDescent="0.45"/>
  <cols>
    <col min="1" max="1" width="36.85546875" style="3" customWidth="1"/>
    <col min="2" max="2" width="35.42578125" style="3" customWidth="1"/>
    <col min="3" max="3" width="13.85546875" style="3" customWidth="1"/>
    <col min="4" max="4" width="16.28515625" style="3" customWidth="1"/>
    <col min="5" max="5" width="12.28515625" style="3" customWidth="1"/>
    <col min="6" max="6" width="12" style="3" customWidth="1"/>
    <col min="7" max="7" width="12.140625" style="3" customWidth="1"/>
    <col min="8" max="8" width="11.85546875" style="3" customWidth="1"/>
    <col min="9" max="9" width="11.5703125" style="3" customWidth="1"/>
    <col min="10" max="10" width="10.570312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1" s="222" customFormat="1" ht="26.25" x14ac:dyDescent="0.55000000000000004">
      <c r="A2" s="739" t="s">
        <v>248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1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1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23.25" customHeight="1" x14ac:dyDescent="0.55000000000000004">
      <c r="A11" s="599" t="s">
        <v>4</v>
      </c>
      <c r="B11" s="600"/>
      <c r="C11" s="603" t="s">
        <v>93</v>
      </c>
      <c r="D11" s="604"/>
      <c r="E11" s="604"/>
      <c r="F11" s="604"/>
      <c r="G11" s="604"/>
      <c r="H11" s="605"/>
      <c r="I11" s="599" t="s">
        <v>5</v>
      </c>
      <c r="J11" s="606"/>
      <c r="K11" s="600"/>
    </row>
    <row r="12" spans="1:11" ht="23.25" customHeight="1" x14ac:dyDescent="0.55000000000000004">
      <c r="A12" s="601"/>
      <c r="B12" s="602"/>
      <c r="C12" s="608" t="s">
        <v>94</v>
      </c>
      <c r="D12" s="609"/>
      <c r="E12" s="609"/>
      <c r="F12" s="609"/>
      <c r="G12" s="609"/>
      <c r="H12" s="610"/>
      <c r="I12" s="601"/>
      <c r="J12" s="607"/>
      <c r="K12" s="602"/>
    </row>
    <row r="13" spans="1:11" ht="25.5" x14ac:dyDescent="0.5">
      <c r="A13" s="63" t="s">
        <v>6</v>
      </c>
      <c r="B13" s="64"/>
      <c r="C13" s="573" t="s">
        <v>55</v>
      </c>
      <c r="D13" s="574"/>
      <c r="E13" s="574"/>
      <c r="F13" s="574"/>
      <c r="G13" s="574"/>
      <c r="H13" s="575"/>
      <c r="I13" s="576"/>
      <c r="J13" s="576"/>
      <c r="K13" s="577"/>
    </row>
    <row r="14" spans="1:11" ht="25.5" x14ac:dyDescent="0.5">
      <c r="A14" s="63" t="s">
        <v>171</v>
      </c>
      <c r="B14" s="64"/>
      <c r="C14" s="573" t="s">
        <v>56</v>
      </c>
      <c r="D14" s="574"/>
      <c r="E14" s="574"/>
      <c r="F14" s="574"/>
      <c r="G14" s="574"/>
      <c r="H14" s="575"/>
      <c r="I14" s="576"/>
      <c r="J14" s="576"/>
      <c r="K14" s="577"/>
    </row>
    <row r="15" spans="1:11" ht="25.5" x14ac:dyDescent="0.5">
      <c r="A15" s="63" t="s">
        <v>172</v>
      </c>
      <c r="B15" s="64"/>
      <c r="C15" s="573" t="s">
        <v>56</v>
      </c>
      <c r="D15" s="574"/>
      <c r="E15" s="574"/>
      <c r="F15" s="574"/>
      <c r="G15" s="574"/>
      <c r="H15" s="575"/>
      <c r="I15" s="576"/>
      <c r="J15" s="576"/>
      <c r="K15" s="577"/>
    </row>
    <row r="16" spans="1:11" ht="25.5" x14ac:dyDescent="0.5">
      <c r="A16" s="63" t="s">
        <v>7</v>
      </c>
      <c r="B16" s="64"/>
      <c r="C16" s="573" t="s">
        <v>56</v>
      </c>
      <c r="D16" s="574"/>
      <c r="E16" s="574"/>
      <c r="F16" s="574"/>
      <c r="G16" s="574"/>
      <c r="H16" s="575"/>
      <c r="I16" s="576"/>
      <c r="J16" s="576"/>
      <c r="K16" s="577"/>
    </row>
    <row r="17" spans="1:12" ht="25.5" x14ac:dyDescent="0.5">
      <c r="A17" s="65" t="s">
        <v>8</v>
      </c>
      <c r="B17" s="66"/>
      <c r="C17" s="573" t="s">
        <v>56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5" t="s">
        <v>9</v>
      </c>
      <c r="B18" s="66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7" t="s">
        <v>10</v>
      </c>
      <c r="B19" s="68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9" t="s">
        <v>11</v>
      </c>
      <c r="B20" s="70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54" t="s">
        <v>58</v>
      </c>
      <c r="B23" s="555"/>
      <c r="C23" s="558" t="s">
        <v>251</v>
      </c>
      <c r="D23" s="560" t="s">
        <v>71</v>
      </c>
      <c r="E23" s="562" t="s">
        <v>37</v>
      </c>
      <c r="F23" s="563"/>
      <c r="G23" s="563"/>
      <c r="H23" s="563"/>
      <c r="I23" s="563"/>
      <c r="J23" s="564" t="s">
        <v>12</v>
      </c>
      <c r="K23" s="558" t="s">
        <v>76</v>
      </c>
    </row>
    <row r="24" spans="1:12" s="7" customFormat="1" ht="39" customHeight="1" x14ac:dyDescent="0.2">
      <c r="A24" s="556"/>
      <c r="B24" s="557"/>
      <c r="C24" s="559"/>
      <c r="D24" s="561"/>
      <c r="E24" s="228" t="s">
        <v>66</v>
      </c>
      <c r="F24" s="228" t="s">
        <v>67</v>
      </c>
      <c r="G24" s="228" t="s">
        <v>68</v>
      </c>
      <c r="H24" s="8" t="s">
        <v>69</v>
      </c>
      <c r="I24" s="229" t="s">
        <v>70</v>
      </c>
      <c r="J24" s="565"/>
      <c r="K24" s="566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78" t="s">
        <v>35</v>
      </c>
      <c r="F27" s="579"/>
      <c r="G27" s="579"/>
      <c r="H27" s="579"/>
      <c r="I27" s="580"/>
      <c r="J27" s="274"/>
      <c r="K27" s="299">
        <f>(C27*J27)/5</f>
        <v>0</v>
      </c>
      <c r="L27" s="161" t="s">
        <v>252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253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81" t="s">
        <v>35</v>
      </c>
      <c r="F29" s="582"/>
      <c r="G29" s="582"/>
      <c r="H29" s="582"/>
      <c r="I29" s="583"/>
      <c r="J29" s="277"/>
      <c r="K29" s="278">
        <f>(C29*J29)/5</f>
        <v>0</v>
      </c>
      <c r="L29" s="161" t="s">
        <v>252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254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84" t="s">
        <v>36</v>
      </c>
      <c r="F35" s="585"/>
      <c r="G35" s="585"/>
      <c r="H35" s="585"/>
      <c r="I35" s="586"/>
      <c r="J35" s="298">
        <f>L35*5/100</f>
        <v>0</v>
      </c>
      <c r="K35" s="299">
        <f>(C35*J35)/5</f>
        <v>0</v>
      </c>
      <c r="L35" s="37"/>
      <c r="M35" s="161" t="s">
        <v>255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587" t="s">
        <v>35</v>
      </c>
      <c r="F36" s="588"/>
      <c r="G36" s="588"/>
      <c r="H36" s="588"/>
      <c r="I36" s="589"/>
      <c r="J36" s="277"/>
      <c r="K36" s="278">
        <f>(C36*J36)/5</f>
        <v>0</v>
      </c>
      <c r="L36" s="161" t="s">
        <v>256</v>
      </c>
    </row>
    <row r="37" spans="1:13" s="161" customFormat="1" x14ac:dyDescent="0.45">
      <c r="A37" s="286" t="s">
        <v>124</v>
      </c>
      <c r="B37" s="33"/>
      <c r="C37" s="300"/>
      <c r="D37" s="167"/>
      <c r="E37" s="590"/>
      <c r="F37" s="591"/>
      <c r="G37" s="591"/>
      <c r="H37" s="591"/>
      <c r="I37" s="592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593" t="s">
        <v>36</v>
      </c>
      <c r="F39" s="594"/>
      <c r="G39" s="594"/>
      <c r="H39" s="594"/>
      <c r="I39" s="595"/>
      <c r="J39" s="308"/>
      <c r="K39" s="309">
        <f>(C39*J39)/5</f>
        <v>0</v>
      </c>
      <c r="L39" s="161" t="s">
        <v>257</v>
      </c>
    </row>
    <row r="40" spans="1:13" s="161" customFormat="1" ht="23.25" x14ac:dyDescent="0.5">
      <c r="A40" s="381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5">
      <c r="A41" s="382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207</v>
      </c>
      <c r="B42" s="350"/>
      <c r="C42" s="352">
        <v>5</v>
      </c>
      <c r="D42" s="353" t="s">
        <v>2</v>
      </c>
      <c r="E42" s="785" t="s">
        <v>258</v>
      </c>
      <c r="F42" s="785" t="s">
        <v>259</v>
      </c>
      <c r="G42" s="596" t="s">
        <v>260</v>
      </c>
      <c r="H42" s="596" t="s">
        <v>261</v>
      </c>
      <c r="I42" s="596" t="s">
        <v>262</v>
      </c>
      <c r="J42" s="354"/>
      <c r="K42" s="355">
        <f>(C42*J42)/5</f>
        <v>0</v>
      </c>
      <c r="L42" s="231" t="s">
        <v>187</v>
      </c>
    </row>
    <row r="43" spans="1:13" s="7" customFormat="1" ht="140.25" customHeight="1" x14ac:dyDescent="0.2">
      <c r="A43" s="395" t="s">
        <v>190</v>
      </c>
      <c r="B43" s="356"/>
      <c r="C43" s="357"/>
      <c r="D43" s="358"/>
      <c r="E43" s="786"/>
      <c r="F43" s="786"/>
      <c r="G43" s="597"/>
      <c r="H43" s="597"/>
      <c r="I43" s="597"/>
      <c r="J43" s="292"/>
      <c r="K43" s="293"/>
      <c r="L43" s="236"/>
    </row>
    <row r="44" spans="1:13" s="7" customFormat="1" ht="20.25" x14ac:dyDescent="0.4">
      <c r="A44" s="458"/>
      <c r="B44" s="459"/>
      <c r="C44" s="460"/>
      <c r="D44" s="461"/>
      <c r="E44" s="459"/>
      <c r="F44" s="459"/>
      <c r="G44" s="459"/>
      <c r="H44" s="459"/>
      <c r="I44" s="459"/>
      <c r="J44" s="462"/>
      <c r="K44" s="462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554" t="s">
        <v>58</v>
      </c>
      <c r="B47" s="555"/>
      <c r="C47" s="558" t="s">
        <v>251</v>
      </c>
      <c r="D47" s="560" t="s">
        <v>71</v>
      </c>
      <c r="E47" s="562" t="s">
        <v>37</v>
      </c>
      <c r="F47" s="563"/>
      <c r="G47" s="563"/>
      <c r="H47" s="563"/>
      <c r="I47" s="563"/>
      <c r="J47" s="564" t="s">
        <v>12</v>
      </c>
      <c r="K47" s="558" t="s">
        <v>169</v>
      </c>
    </row>
    <row r="48" spans="1:13" s="7" customFormat="1" ht="40.5" customHeight="1" x14ac:dyDescent="0.2">
      <c r="A48" s="556"/>
      <c r="B48" s="557"/>
      <c r="C48" s="567"/>
      <c r="D48" s="561"/>
      <c r="E48" s="425" t="s">
        <v>66</v>
      </c>
      <c r="F48" s="425" t="s">
        <v>67</v>
      </c>
      <c r="G48" s="425" t="s">
        <v>68</v>
      </c>
      <c r="H48" s="8" t="s">
        <v>69</v>
      </c>
      <c r="I48" s="272" t="s">
        <v>70</v>
      </c>
      <c r="J48" s="565"/>
      <c r="K48" s="566"/>
    </row>
    <row r="49" spans="1:13" s="7" customFormat="1" ht="21.6" customHeight="1" x14ac:dyDescent="0.45">
      <c r="A49" s="265" t="s">
        <v>176</v>
      </c>
      <c r="B49" s="199"/>
      <c r="C49" s="300"/>
      <c r="D49" s="167"/>
      <c r="E49" s="195"/>
      <c r="F49" s="195"/>
      <c r="G49" s="196"/>
      <c r="H49" s="195"/>
      <c r="I49" s="195"/>
      <c r="J49" s="313"/>
      <c r="K49" s="314"/>
      <c r="L49" s="36" t="s">
        <v>72</v>
      </c>
    </row>
    <row r="50" spans="1:13" s="7" customFormat="1" ht="21.6" customHeight="1" x14ac:dyDescent="0.45">
      <c r="A50" s="266" t="s">
        <v>313</v>
      </c>
      <c r="B50" s="199"/>
      <c r="C50" s="279">
        <v>5</v>
      </c>
      <c r="D50" s="262" t="s">
        <v>2</v>
      </c>
      <c r="E50" s="262" t="s">
        <v>161</v>
      </c>
      <c r="F50" s="262" t="s">
        <v>162</v>
      </c>
      <c r="G50" s="262" t="s">
        <v>163</v>
      </c>
      <c r="H50" s="262" t="s">
        <v>164</v>
      </c>
      <c r="I50" s="262" t="s">
        <v>165</v>
      </c>
      <c r="J50" s="274"/>
      <c r="K50" s="275">
        <f>(C50*J50)/5</f>
        <v>0</v>
      </c>
      <c r="L50" s="171"/>
      <c r="M50" s="7" t="s">
        <v>314</v>
      </c>
    </row>
    <row r="51" spans="1:13" s="7" customFormat="1" ht="21.6" customHeight="1" x14ac:dyDescent="0.45">
      <c r="A51" s="392" t="s">
        <v>230</v>
      </c>
      <c r="B51" s="271"/>
      <c r="C51" s="324">
        <v>2.5</v>
      </c>
      <c r="D51" s="259" t="s">
        <v>170</v>
      </c>
      <c r="E51" s="259" t="s">
        <v>161</v>
      </c>
      <c r="F51" s="259" t="s">
        <v>162</v>
      </c>
      <c r="G51" s="259" t="s">
        <v>163</v>
      </c>
      <c r="H51" s="259" t="s">
        <v>164</v>
      </c>
      <c r="I51" s="259" t="s">
        <v>165</v>
      </c>
      <c r="J51" s="277"/>
      <c r="K51" s="278">
        <f>(C51*J51)/5</f>
        <v>0</v>
      </c>
      <c r="L51" s="37"/>
      <c r="M51" s="7" t="s">
        <v>310</v>
      </c>
    </row>
    <row r="52" spans="1:13" s="7" customFormat="1" ht="21.6" customHeight="1" x14ac:dyDescent="0.45">
      <c r="A52" s="393" t="s">
        <v>315</v>
      </c>
      <c r="B52" s="232"/>
      <c r="C52" s="319">
        <v>2.5</v>
      </c>
      <c r="D52" s="233"/>
      <c r="E52" s="234"/>
      <c r="F52" s="234"/>
      <c r="G52" s="235"/>
      <c r="H52" s="234"/>
      <c r="I52" s="234"/>
      <c r="J52" s="320">
        <f>L52*5/100</f>
        <v>0</v>
      </c>
      <c r="K52" s="321">
        <f>(C52*J52)/5</f>
        <v>0</v>
      </c>
      <c r="L52" s="37"/>
    </row>
    <row r="53" spans="1:13" s="7" customFormat="1" ht="21.6" customHeight="1" x14ac:dyDescent="0.45">
      <c r="A53" s="394" t="s">
        <v>232</v>
      </c>
      <c r="B53" s="359"/>
      <c r="C53" s="324"/>
      <c r="D53" s="230"/>
      <c r="E53" s="196"/>
      <c r="F53" s="196"/>
      <c r="G53" s="325"/>
      <c r="H53" s="196"/>
      <c r="I53" s="196"/>
      <c r="J53" s="326"/>
      <c r="K53" s="327"/>
      <c r="L53" s="171"/>
    </row>
    <row r="54" spans="1:13" s="7" customFormat="1" ht="21.6" customHeight="1" x14ac:dyDescent="0.45">
      <c r="A54" s="311" t="s">
        <v>177</v>
      </c>
      <c r="B54" s="267"/>
      <c r="C54" s="283"/>
      <c r="D54" s="230"/>
      <c r="E54" s="195"/>
      <c r="F54" s="195"/>
      <c r="G54" s="268"/>
      <c r="H54" s="269"/>
      <c r="I54" s="269"/>
      <c r="J54" s="326"/>
      <c r="K54" s="327"/>
      <c r="L54" s="171"/>
    </row>
    <row r="55" spans="1:13" s="7" customFormat="1" ht="21.6" customHeight="1" x14ac:dyDescent="0.45">
      <c r="A55" s="787" t="s">
        <v>271</v>
      </c>
      <c r="B55" s="788"/>
      <c r="C55" s="329">
        <v>5</v>
      </c>
      <c r="D55" s="330" t="s">
        <v>178</v>
      </c>
      <c r="E55" s="331" t="s">
        <v>194</v>
      </c>
      <c r="F55" s="331" t="s">
        <v>195</v>
      </c>
      <c r="G55" s="332" t="s">
        <v>196</v>
      </c>
      <c r="H55" s="331" t="s">
        <v>197</v>
      </c>
      <c r="I55" s="331" t="s">
        <v>198</v>
      </c>
      <c r="J55" s="274"/>
      <c r="K55" s="275">
        <f>(C55*J55)/5</f>
        <v>0</v>
      </c>
      <c r="L55" s="231"/>
    </row>
    <row r="56" spans="1:13" s="7" customFormat="1" ht="21.6" customHeight="1" x14ac:dyDescent="0.45">
      <c r="A56" s="792" t="s">
        <v>272</v>
      </c>
      <c r="B56" s="790"/>
      <c r="C56" s="436">
        <v>2.5</v>
      </c>
      <c r="D56" s="437" t="s">
        <v>178</v>
      </c>
      <c r="E56" s="571" t="s">
        <v>273</v>
      </c>
      <c r="F56" s="571" t="s">
        <v>274</v>
      </c>
      <c r="G56" s="571" t="s">
        <v>327</v>
      </c>
      <c r="H56" s="571" t="s">
        <v>275</v>
      </c>
      <c r="I56" s="571" t="s">
        <v>276</v>
      </c>
      <c r="J56" s="277"/>
      <c r="K56" s="278">
        <f>(C56*J56)/5</f>
        <v>0</v>
      </c>
      <c r="L56" s="231" t="s">
        <v>187</v>
      </c>
    </row>
    <row r="57" spans="1:13" s="7" customFormat="1" ht="21.6" customHeight="1" x14ac:dyDescent="0.45">
      <c r="A57" s="434"/>
      <c r="B57" s="338"/>
      <c r="C57" s="329"/>
      <c r="D57" s="330"/>
      <c r="E57" s="572"/>
      <c r="F57" s="572"/>
      <c r="G57" s="572"/>
      <c r="H57" s="572"/>
      <c r="I57" s="572"/>
      <c r="J57" s="305"/>
      <c r="K57" s="310"/>
      <c r="L57" s="231"/>
    </row>
    <row r="58" spans="1:13" s="7" customFormat="1" ht="21.6" customHeight="1" x14ac:dyDescent="0.4">
      <c r="A58" s="506" t="s">
        <v>199</v>
      </c>
      <c r="B58" s="507"/>
      <c r="C58" s="508">
        <v>2.5</v>
      </c>
      <c r="D58" s="233" t="s">
        <v>266</v>
      </c>
      <c r="E58" s="234" t="s">
        <v>267</v>
      </c>
      <c r="F58" s="234" t="s">
        <v>268</v>
      </c>
      <c r="G58" s="235" t="s">
        <v>269</v>
      </c>
      <c r="H58" s="234" t="s">
        <v>270</v>
      </c>
      <c r="I58" s="336"/>
      <c r="J58" s="320">
        <f>L58*5/100</f>
        <v>0</v>
      </c>
      <c r="K58" s="321">
        <f>(C58*J58)/5</f>
        <v>0</v>
      </c>
      <c r="L58" s="37"/>
    </row>
    <row r="59" spans="1:13" s="7" customFormat="1" ht="21.6" customHeight="1" x14ac:dyDescent="0.4">
      <c r="A59" s="438" t="s">
        <v>277</v>
      </c>
      <c r="B59" s="435"/>
      <c r="C59" s="439">
        <v>2.5</v>
      </c>
      <c r="D59" s="259" t="s">
        <v>2</v>
      </c>
      <c r="E59" s="260" t="s">
        <v>182</v>
      </c>
      <c r="F59" s="260" t="s">
        <v>183</v>
      </c>
      <c r="G59" s="260" t="s">
        <v>184</v>
      </c>
      <c r="H59" s="260" t="s">
        <v>185</v>
      </c>
      <c r="I59" s="260" t="s">
        <v>186</v>
      </c>
      <c r="J59" s="277"/>
      <c r="K59" s="278">
        <f>(C59*J59)/5</f>
        <v>0</v>
      </c>
      <c r="L59" s="403" t="s">
        <v>278</v>
      </c>
    </row>
    <row r="60" spans="1:13" s="7" customFormat="1" ht="21.6" customHeight="1" x14ac:dyDescent="0.4">
      <c r="A60" s="392" t="s">
        <v>279</v>
      </c>
      <c r="B60" s="440"/>
      <c r="C60" s="441"/>
      <c r="D60" s="442"/>
      <c r="E60" s="443"/>
      <c r="F60" s="443"/>
      <c r="G60" s="444"/>
      <c r="H60" s="443"/>
      <c r="I60" s="445"/>
      <c r="J60" s="280"/>
      <c r="K60" s="281"/>
      <c r="L60" s="446" t="s">
        <v>280</v>
      </c>
    </row>
    <row r="61" spans="1:13" s="7" customFormat="1" ht="21.6" customHeight="1" x14ac:dyDescent="0.4">
      <c r="A61" s="392" t="s">
        <v>281</v>
      </c>
      <c r="B61" s="440"/>
      <c r="C61" s="441"/>
      <c r="D61" s="442"/>
      <c r="E61" s="443"/>
      <c r="F61" s="443"/>
      <c r="G61" s="444"/>
      <c r="H61" s="443"/>
      <c r="I61" s="445"/>
      <c r="J61" s="280"/>
      <c r="K61" s="281"/>
      <c r="L61" s="171"/>
    </row>
    <row r="62" spans="1:13" s="7" customFormat="1" ht="21.6" customHeight="1" x14ac:dyDescent="0.4">
      <c r="A62" s="378" t="s">
        <v>282</v>
      </c>
      <c r="B62" s="338"/>
      <c r="C62" s="447"/>
      <c r="D62" s="448"/>
      <c r="E62" s="449"/>
      <c r="F62" s="449"/>
      <c r="G62" s="450"/>
      <c r="H62" s="449"/>
      <c r="I62" s="370"/>
      <c r="J62" s="305"/>
      <c r="K62" s="310"/>
      <c r="L62" s="171"/>
    </row>
    <row r="63" spans="1:13" s="7" customFormat="1" ht="21.6" customHeight="1" x14ac:dyDescent="0.5">
      <c r="A63" s="270" t="s">
        <v>179</v>
      </c>
      <c r="B63" s="240"/>
      <c r="C63" s="339"/>
      <c r="D63" s="251"/>
      <c r="E63" s="248"/>
      <c r="F63" s="249"/>
      <c r="G63" s="250"/>
      <c r="H63" s="250"/>
      <c r="I63" s="248"/>
      <c r="J63" s="305"/>
      <c r="K63" s="310"/>
      <c r="L63" s="171"/>
    </row>
    <row r="64" spans="1:13" s="7" customFormat="1" ht="21.6" customHeight="1" x14ac:dyDescent="0.45">
      <c r="A64" s="396" t="s">
        <v>233</v>
      </c>
      <c r="B64" s="240"/>
      <c r="C64" s="397"/>
      <c r="D64" s="398" t="s">
        <v>2</v>
      </c>
      <c r="E64" s="777" t="s">
        <v>35</v>
      </c>
      <c r="F64" s="778"/>
      <c r="G64" s="778"/>
      <c r="H64" s="778"/>
      <c r="I64" s="779"/>
      <c r="J64" s="320">
        <f>L64*5/100</f>
        <v>0</v>
      </c>
      <c r="K64" s="321">
        <f>(C64*J64)/5</f>
        <v>0</v>
      </c>
      <c r="L64" s="200"/>
    </row>
    <row r="65" spans="1:12" s="7" customFormat="1" ht="21.6" customHeight="1" x14ac:dyDescent="0.45">
      <c r="A65" s="399" t="s">
        <v>234</v>
      </c>
      <c r="B65" s="400"/>
      <c r="C65" s="401"/>
      <c r="D65" s="780" t="s">
        <v>2</v>
      </c>
      <c r="E65" s="581" t="s">
        <v>36</v>
      </c>
      <c r="F65" s="582"/>
      <c r="G65" s="582"/>
      <c r="H65" s="582"/>
      <c r="I65" s="583"/>
      <c r="J65" s="277">
        <f>L65*5/100</f>
        <v>0</v>
      </c>
      <c r="K65" s="278">
        <f>(C65*J65)/5</f>
        <v>0</v>
      </c>
      <c r="L65" s="37"/>
    </row>
    <row r="66" spans="1:12" s="7" customFormat="1" ht="21.6" customHeight="1" x14ac:dyDescent="0.45">
      <c r="A66" s="402" t="s">
        <v>235</v>
      </c>
      <c r="B66" s="240"/>
      <c r="C66" s="339"/>
      <c r="D66" s="781"/>
      <c r="E66" s="782"/>
      <c r="F66" s="783"/>
      <c r="G66" s="783"/>
      <c r="H66" s="783"/>
      <c r="I66" s="784"/>
      <c r="J66" s="305"/>
      <c r="K66" s="310"/>
      <c r="L66" s="403"/>
    </row>
    <row r="67" spans="1:12" s="7" customFormat="1" ht="21.6" customHeight="1" x14ac:dyDescent="0.5">
      <c r="A67" s="404" t="s">
        <v>213</v>
      </c>
      <c r="B67" s="405"/>
      <c r="C67" s="406"/>
      <c r="D67" s="407"/>
      <c r="E67" s="408"/>
      <c r="F67" s="409"/>
      <c r="G67" s="410"/>
      <c r="H67" s="410"/>
      <c r="I67" s="408"/>
      <c r="J67" s="411"/>
      <c r="K67" s="412"/>
      <c r="L67" s="171"/>
    </row>
    <row r="68" spans="1:12" s="7" customFormat="1" ht="21.6" customHeight="1" x14ac:dyDescent="0.45">
      <c r="A68" s="396" t="s">
        <v>236</v>
      </c>
      <c r="B68" s="240"/>
      <c r="C68" s="397"/>
      <c r="D68" s="413" t="s">
        <v>2</v>
      </c>
      <c r="E68" s="414" t="s">
        <v>237</v>
      </c>
      <c r="F68" s="414">
        <v>4</v>
      </c>
      <c r="G68" s="414">
        <v>3</v>
      </c>
      <c r="H68" s="414">
        <v>2</v>
      </c>
      <c r="I68" s="415">
        <v>1</v>
      </c>
      <c r="J68" s="320">
        <f t="shared" ref="J68:J71" si="0">L68*5/100</f>
        <v>0</v>
      </c>
      <c r="K68" s="321">
        <f t="shared" ref="K68:K71" si="1">(C68*J68)/5</f>
        <v>0</v>
      </c>
      <c r="L68" s="171"/>
    </row>
    <row r="69" spans="1:12" s="7" customFormat="1" ht="45.75" customHeight="1" x14ac:dyDescent="0.45">
      <c r="A69" s="773" t="s">
        <v>238</v>
      </c>
      <c r="B69" s="774"/>
      <c r="C69" s="397"/>
      <c r="D69" s="413" t="s">
        <v>2</v>
      </c>
      <c r="E69" s="416" t="s">
        <v>215</v>
      </c>
      <c r="F69" s="416" t="s">
        <v>212</v>
      </c>
      <c r="G69" s="416" t="s">
        <v>212</v>
      </c>
      <c r="H69" s="416" t="s">
        <v>212</v>
      </c>
      <c r="I69" s="417" t="s">
        <v>212</v>
      </c>
      <c r="J69" s="487">
        <f t="shared" si="0"/>
        <v>0</v>
      </c>
      <c r="K69" s="488">
        <f t="shared" si="1"/>
        <v>0</v>
      </c>
      <c r="L69" s="171"/>
    </row>
    <row r="70" spans="1:12" s="7" customFormat="1" ht="21.6" customHeight="1" x14ac:dyDescent="0.45">
      <c r="A70" s="396" t="s">
        <v>250</v>
      </c>
      <c r="B70" s="240"/>
      <c r="C70" s="397"/>
      <c r="D70" s="372" t="s">
        <v>2</v>
      </c>
      <c r="E70" s="793" t="s">
        <v>328</v>
      </c>
      <c r="F70" s="793" t="s">
        <v>329</v>
      </c>
      <c r="G70" s="793" t="s">
        <v>330</v>
      </c>
      <c r="H70" s="793" t="s">
        <v>331</v>
      </c>
      <c r="I70" s="793" t="s">
        <v>332</v>
      </c>
      <c r="J70" s="320">
        <f t="shared" si="0"/>
        <v>0</v>
      </c>
      <c r="K70" s="321">
        <f t="shared" si="1"/>
        <v>0</v>
      </c>
      <c r="L70" s="171"/>
    </row>
    <row r="71" spans="1:12" s="7" customFormat="1" ht="63" customHeight="1" x14ac:dyDescent="0.45">
      <c r="A71" s="775" t="s">
        <v>239</v>
      </c>
      <c r="B71" s="776"/>
      <c r="C71" s="494"/>
      <c r="D71" s="495" t="s">
        <v>2</v>
      </c>
      <c r="E71" s="365" t="s">
        <v>215</v>
      </c>
      <c r="F71" s="365" t="s">
        <v>212</v>
      </c>
      <c r="G71" s="365" t="s">
        <v>212</v>
      </c>
      <c r="H71" s="365" t="s">
        <v>212</v>
      </c>
      <c r="I71" s="365" t="s">
        <v>212</v>
      </c>
      <c r="J71" s="496">
        <f t="shared" si="0"/>
        <v>0</v>
      </c>
      <c r="K71" s="497">
        <f t="shared" si="1"/>
        <v>0</v>
      </c>
      <c r="L71" s="171"/>
    </row>
    <row r="72" spans="1:12" ht="63" customHeight="1" x14ac:dyDescent="0.5">
      <c r="A72" s="498"/>
      <c r="B72" s="499"/>
      <c r="C72" s="26"/>
      <c r="D72" s="26"/>
      <c r="E72" s="26"/>
      <c r="F72" s="26"/>
      <c r="G72" s="26"/>
      <c r="H72" s="26"/>
      <c r="I72" s="26"/>
      <c r="J72" s="26"/>
      <c r="K72" s="500"/>
    </row>
    <row r="73" spans="1:12" ht="21.6" customHeight="1" x14ac:dyDescent="0.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2" s="7" customFormat="1" ht="21.75" customHeight="1" x14ac:dyDescent="0.2">
      <c r="A74" s="554" t="s">
        <v>58</v>
      </c>
      <c r="B74" s="555"/>
      <c r="C74" s="558" t="s">
        <v>251</v>
      </c>
      <c r="D74" s="560" t="s">
        <v>71</v>
      </c>
      <c r="E74" s="562" t="s">
        <v>37</v>
      </c>
      <c r="F74" s="563"/>
      <c r="G74" s="563"/>
      <c r="H74" s="563"/>
      <c r="I74" s="563"/>
      <c r="J74" s="564" t="s">
        <v>12</v>
      </c>
      <c r="K74" s="558" t="s">
        <v>169</v>
      </c>
    </row>
    <row r="75" spans="1:12" s="7" customFormat="1" ht="40.5" customHeight="1" x14ac:dyDescent="0.2">
      <c r="A75" s="556"/>
      <c r="B75" s="557"/>
      <c r="C75" s="567"/>
      <c r="D75" s="561"/>
      <c r="E75" s="425" t="s">
        <v>66</v>
      </c>
      <c r="F75" s="425" t="s">
        <v>67</v>
      </c>
      <c r="G75" s="425" t="s">
        <v>68</v>
      </c>
      <c r="H75" s="8" t="s">
        <v>69</v>
      </c>
      <c r="I75" s="272" t="s">
        <v>70</v>
      </c>
      <c r="J75" s="565"/>
      <c r="K75" s="566"/>
    </row>
    <row r="76" spans="1:12" s="7" customFormat="1" ht="21.6" customHeight="1" x14ac:dyDescent="0.5">
      <c r="A76" s="418" t="s">
        <v>240</v>
      </c>
      <c r="B76" s="202"/>
      <c r="C76" s="419"/>
      <c r="D76" s="372" t="s">
        <v>2</v>
      </c>
      <c r="E76" s="336" t="s">
        <v>217</v>
      </c>
      <c r="F76" s="336" t="s">
        <v>218</v>
      </c>
      <c r="G76" s="336" t="s">
        <v>219</v>
      </c>
      <c r="H76" s="336" t="s">
        <v>220</v>
      </c>
      <c r="I76" s="336" t="s">
        <v>221</v>
      </c>
      <c r="J76" s="320">
        <f t="shared" ref="J76:J79" si="2">L76*5/100</f>
        <v>0</v>
      </c>
      <c r="K76" s="321">
        <f t="shared" ref="K76:K79" si="3">(C76*J76)/5</f>
        <v>0</v>
      </c>
      <c r="L76" s="171"/>
    </row>
    <row r="77" spans="1:12" s="7" customFormat="1" ht="47.25" customHeight="1" x14ac:dyDescent="0.45">
      <c r="A77" s="773" t="s">
        <v>241</v>
      </c>
      <c r="B77" s="774"/>
      <c r="C77" s="421"/>
      <c r="D77" s="372" t="s">
        <v>2</v>
      </c>
      <c r="E77" s="336" t="s">
        <v>217</v>
      </c>
      <c r="F77" s="336" t="s">
        <v>218</v>
      </c>
      <c r="G77" s="336" t="s">
        <v>219</v>
      </c>
      <c r="H77" s="336" t="s">
        <v>220</v>
      </c>
      <c r="I77" s="336" t="s">
        <v>221</v>
      </c>
      <c r="J77" s="487">
        <f t="shared" si="2"/>
        <v>0</v>
      </c>
      <c r="K77" s="488">
        <f t="shared" si="3"/>
        <v>0</v>
      </c>
      <c r="L77" s="171"/>
    </row>
    <row r="78" spans="1:12" s="7" customFormat="1" ht="21.75" customHeight="1" x14ac:dyDescent="0.4">
      <c r="A78" s="420" t="s">
        <v>242</v>
      </c>
      <c r="B78" s="12"/>
      <c r="C78" s="501"/>
      <c r="D78" s="372" t="s">
        <v>2</v>
      </c>
      <c r="E78" s="336" t="s">
        <v>217</v>
      </c>
      <c r="F78" s="336" t="s">
        <v>218</v>
      </c>
      <c r="G78" s="336" t="s">
        <v>219</v>
      </c>
      <c r="H78" s="336" t="s">
        <v>220</v>
      </c>
      <c r="I78" s="336" t="s">
        <v>221</v>
      </c>
      <c r="J78" s="320">
        <f t="shared" si="2"/>
        <v>0</v>
      </c>
      <c r="K78" s="321">
        <f t="shared" si="3"/>
        <v>0</v>
      </c>
      <c r="L78" s="171"/>
    </row>
    <row r="79" spans="1:12" s="7" customFormat="1" ht="21.75" customHeight="1" x14ac:dyDescent="0.5">
      <c r="A79" s="418" t="s">
        <v>243</v>
      </c>
      <c r="B79" s="12"/>
      <c r="C79" s="501"/>
      <c r="D79" s="372" t="s">
        <v>2</v>
      </c>
      <c r="E79" s="336" t="s">
        <v>217</v>
      </c>
      <c r="F79" s="336" t="s">
        <v>218</v>
      </c>
      <c r="G79" s="336" t="s">
        <v>219</v>
      </c>
      <c r="H79" s="336" t="s">
        <v>220</v>
      </c>
      <c r="I79" s="336" t="s">
        <v>221</v>
      </c>
      <c r="J79" s="320">
        <f t="shared" si="2"/>
        <v>0</v>
      </c>
      <c r="K79" s="321">
        <f t="shared" si="3"/>
        <v>0</v>
      </c>
      <c r="L79" s="171"/>
    </row>
    <row r="80" spans="1:12" s="7" customFormat="1" ht="65.25" customHeight="1" x14ac:dyDescent="0.2">
      <c r="A80" s="800" t="s">
        <v>316</v>
      </c>
      <c r="B80" s="801"/>
      <c r="C80" s="802">
        <v>5</v>
      </c>
      <c r="D80" s="797" t="s">
        <v>302</v>
      </c>
      <c r="E80" s="798" t="s">
        <v>303</v>
      </c>
      <c r="F80" s="797" t="s">
        <v>304</v>
      </c>
      <c r="G80" s="797" t="s">
        <v>304</v>
      </c>
      <c r="H80" s="797" t="s">
        <v>304</v>
      </c>
      <c r="I80" s="798" t="s">
        <v>305</v>
      </c>
      <c r="J80" s="487"/>
      <c r="K80" s="488">
        <f>(C80*J80)/5</f>
        <v>0</v>
      </c>
      <c r="L80" s="200"/>
    </row>
    <row r="81" spans="1:12" s="7" customFormat="1" ht="21.75" customHeight="1" x14ac:dyDescent="0.5">
      <c r="A81" s="422" t="s">
        <v>317</v>
      </c>
      <c r="B81" s="423"/>
      <c r="C81" s="340"/>
      <c r="D81" s="237"/>
      <c r="E81" s="377"/>
      <c r="F81" s="377"/>
      <c r="G81" s="378"/>
      <c r="H81" s="379"/>
      <c r="I81" s="379"/>
      <c r="J81" s="274">
        <f>L81*5/100</f>
        <v>0</v>
      </c>
      <c r="K81" s="275">
        <f>(C81*J81)/5</f>
        <v>0</v>
      </c>
      <c r="L81" s="37"/>
    </row>
    <row r="82" spans="1:12" s="14" customFormat="1" ht="22.5" customHeight="1" x14ac:dyDescent="0.2">
      <c r="A82" s="568" t="s">
        <v>283</v>
      </c>
      <c r="B82" s="569"/>
      <c r="C82" s="569"/>
      <c r="D82" s="569"/>
      <c r="E82" s="569"/>
      <c r="F82" s="569"/>
      <c r="G82" s="569"/>
      <c r="H82" s="569"/>
      <c r="I82" s="569"/>
      <c r="J82" s="570"/>
      <c r="K82" s="71">
        <f>ROUND(SUM(K24:K81),2)</f>
        <v>0</v>
      </c>
    </row>
    <row r="83" spans="1:12" ht="21.75" customHeight="1" x14ac:dyDescent="0.5">
      <c r="A83" s="72" t="s">
        <v>95</v>
      </c>
      <c r="B83" s="766"/>
      <c r="C83" s="766"/>
      <c r="D83" s="74" t="s">
        <v>27</v>
      </c>
      <c r="E83" s="74"/>
      <c r="F83" s="75" t="s">
        <v>95</v>
      </c>
      <c r="G83" s="766"/>
      <c r="H83" s="766"/>
      <c r="I83" s="766"/>
      <c r="J83" s="766"/>
      <c r="K83" s="76" t="s">
        <v>26</v>
      </c>
    </row>
    <row r="84" spans="1:12" ht="24.75" x14ac:dyDescent="0.5">
      <c r="A84" s="72" t="s">
        <v>96</v>
      </c>
      <c r="B84" s="515"/>
      <c r="C84" s="515"/>
      <c r="D84" s="42" t="s">
        <v>97</v>
      </c>
      <c r="E84" s="42"/>
      <c r="F84" s="75" t="s">
        <v>96</v>
      </c>
      <c r="G84" s="515"/>
      <c r="H84" s="515"/>
      <c r="I84" s="515"/>
      <c r="J84" s="515"/>
      <c r="K84" s="78" t="s">
        <v>97</v>
      </c>
    </row>
    <row r="85" spans="1:12" ht="24.75" x14ac:dyDescent="0.5">
      <c r="A85" s="72" t="s">
        <v>86</v>
      </c>
      <c r="B85" s="515"/>
      <c r="C85" s="515"/>
      <c r="D85" s="42"/>
      <c r="E85" s="42"/>
      <c r="F85" s="75" t="s">
        <v>86</v>
      </c>
      <c r="G85" s="515"/>
      <c r="H85" s="515"/>
      <c r="I85" s="515"/>
      <c r="J85" s="515"/>
      <c r="K85" s="78"/>
    </row>
    <row r="86" spans="1:12" ht="24.75" x14ac:dyDescent="0.5">
      <c r="A86" s="79" t="s">
        <v>98</v>
      </c>
      <c r="B86" s="513"/>
      <c r="C86" s="513"/>
      <c r="D86" s="80"/>
      <c r="E86" s="81"/>
      <c r="F86" s="82" t="s">
        <v>98</v>
      </c>
      <c r="G86" s="513"/>
      <c r="H86" s="513"/>
      <c r="I86" s="513"/>
      <c r="J86" s="513"/>
      <c r="K86" s="83"/>
    </row>
    <row r="87" spans="1:12" ht="24.75" x14ac:dyDescent="0.5">
      <c r="A87" s="138"/>
      <c r="B87" s="424"/>
      <c r="C87" s="424"/>
      <c r="D87" s="42"/>
      <c r="E87" s="74"/>
      <c r="F87" s="138"/>
      <c r="G87" s="424"/>
      <c r="H87" s="424"/>
      <c r="I87" s="424"/>
      <c r="J87" s="424"/>
      <c r="K87" s="74"/>
    </row>
    <row r="88" spans="1:12" ht="24.75" x14ac:dyDescent="0.5">
      <c r="A88" s="138"/>
      <c r="B88" s="424"/>
      <c r="C88" s="424"/>
      <c r="D88" s="42"/>
      <c r="E88" s="74"/>
      <c r="F88" s="138"/>
      <c r="G88" s="424"/>
      <c r="H88" s="424"/>
      <c r="I88" s="424"/>
      <c r="J88" s="424"/>
      <c r="K88" s="74"/>
    </row>
    <row r="89" spans="1:12" ht="24.75" x14ac:dyDescent="0.5">
      <c r="A89" s="138"/>
      <c r="B89" s="424"/>
      <c r="C89" s="424"/>
      <c r="D89" s="42"/>
      <c r="E89" s="74"/>
      <c r="F89" s="138"/>
      <c r="G89" s="424"/>
      <c r="H89" s="424"/>
      <c r="I89" s="424"/>
      <c r="J89" s="424"/>
      <c r="K89" s="74"/>
    </row>
    <row r="90" spans="1:12" ht="24.75" x14ac:dyDescent="0.5">
      <c r="A90" s="138"/>
      <c r="B90" s="424"/>
      <c r="C90" s="424"/>
      <c r="D90" s="42"/>
      <c r="E90" s="74"/>
      <c r="F90" s="138"/>
      <c r="G90" s="424"/>
      <c r="H90" s="424"/>
      <c r="I90" s="424"/>
      <c r="J90" s="424"/>
      <c r="K90" s="74"/>
    </row>
    <row r="91" spans="1:12" ht="24.75" x14ac:dyDescent="0.5">
      <c r="A91" s="138"/>
      <c r="B91" s="424"/>
      <c r="C91" s="424"/>
      <c r="D91" s="42"/>
      <c r="E91" s="74"/>
      <c r="F91" s="138"/>
      <c r="G91" s="424"/>
      <c r="H91" s="424"/>
      <c r="I91" s="424"/>
      <c r="J91" s="424"/>
      <c r="K91" s="74"/>
    </row>
    <row r="92" spans="1:12" ht="24.75" x14ac:dyDescent="0.5">
      <c r="A92" s="138"/>
      <c r="B92" s="424"/>
      <c r="C92" s="424"/>
      <c r="D92" s="42"/>
      <c r="E92" s="74"/>
      <c r="F92" s="138"/>
      <c r="G92" s="424"/>
      <c r="H92" s="424"/>
      <c r="I92" s="424"/>
      <c r="J92" s="424"/>
      <c r="K92" s="74"/>
    </row>
    <row r="93" spans="1:12" ht="24.75" x14ac:dyDescent="0.5">
      <c r="A93" s="138"/>
      <c r="B93" s="424"/>
      <c r="C93" s="424"/>
      <c r="D93" s="42"/>
      <c r="E93" s="74"/>
      <c r="F93" s="138"/>
      <c r="G93" s="424"/>
      <c r="H93" s="424"/>
      <c r="I93" s="424"/>
      <c r="J93" s="424"/>
      <c r="K93" s="74"/>
    </row>
    <row r="94" spans="1:12" ht="24.75" x14ac:dyDescent="0.5">
      <c r="A94" s="138"/>
      <c r="B94" s="424"/>
      <c r="C94" s="424"/>
      <c r="D94" s="42"/>
      <c r="E94" s="74"/>
      <c r="F94" s="138"/>
      <c r="G94" s="424"/>
      <c r="H94" s="424"/>
      <c r="I94" s="424"/>
      <c r="J94" s="424"/>
      <c r="K94" s="74"/>
    </row>
    <row r="95" spans="1:12" ht="24.75" x14ac:dyDescent="0.5">
      <c r="A95" s="138"/>
      <c r="B95" s="424"/>
      <c r="C95" s="424"/>
      <c r="D95" s="42"/>
      <c r="E95" s="74"/>
      <c r="F95" s="138"/>
      <c r="G95" s="424"/>
      <c r="H95" s="424"/>
      <c r="I95" s="424"/>
      <c r="J95" s="424"/>
      <c r="K95" s="74"/>
    </row>
    <row r="96" spans="1:12" ht="24.75" x14ac:dyDescent="0.5">
      <c r="A96" s="138"/>
      <c r="B96" s="424"/>
      <c r="C96" s="424"/>
      <c r="D96" s="42"/>
      <c r="E96" s="74"/>
      <c r="F96" s="138"/>
      <c r="G96" s="424"/>
      <c r="H96" s="424"/>
      <c r="I96" s="424"/>
      <c r="J96" s="424"/>
      <c r="K96" s="74"/>
    </row>
    <row r="97" spans="1:13" ht="24.75" x14ac:dyDescent="0.5">
      <c r="A97" s="138"/>
      <c r="B97" s="424"/>
      <c r="C97" s="424"/>
      <c r="D97" s="42"/>
      <c r="E97" s="74"/>
      <c r="F97" s="138"/>
      <c r="G97" s="424"/>
      <c r="H97" s="424"/>
      <c r="I97" s="424"/>
      <c r="J97" s="424"/>
      <c r="K97" s="74"/>
    </row>
    <row r="98" spans="1:13" ht="24.75" x14ac:dyDescent="0.5">
      <c r="A98" s="138"/>
      <c r="B98" s="424"/>
      <c r="C98" s="424"/>
      <c r="D98" s="42"/>
      <c r="E98" s="74"/>
      <c r="F98" s="138"/>
      <c r="G98" s="424"/>
      <c r="H98" s="424"/>
      <c r="I98" s="424"/>
      <c r="J98" s="424"/>
      <c r="K98" s="74"/>
    </row>
    <row r="99" spans="1:13" ht="24.75" x14ac:dyDescent="0.5">
      <c r="A99" s="138"/>
      <c r="B99" s="424"/>
      <c r="C99" s="424"/>
      <c r="D99" s="42"/>
      <c r="E99" s="74"/>
      <c r="F99" s="138"/>
      <c r="G99" s="424"/>
      <c r="H99" s="424"/>
      <c r="I99" s="424"/>
      <c r="J99" s="424"/>
      <c r="K99" s="74"/>
    </row>
    <row r="100" spans="1:13" ht="24.75" x14ac:dyDescent="0.5">
      <c r="A100" s="138"/>
      <c r="B100" s="424"/>
      <c r="C100" s="424"/>
      <c r="D100" s="42"/>
      <c r="E100" s="74"/>
      <c r="F100" s="138"/>
      <c r="G100" s="424"/>
      <c r="H100" s="424"/>
      <c r="I100" s="424"/>
      <c r="J100" s="424"/>
      <c r="K100" s="74"/>
    </row>
    <row r="101" spans="1:13" ht="23.25" x14ac:dyDescent="0.5">
      <c r="A101" s="4" t="s">
        <v>146</v>
      </c>
      <c r="B101" s="4"/>
      <c r="C101" s="5"/>
      <c r="D101" s="5"/>
      <c r="E101" s="5"/>
      <c r="F101" s="5"/>
      <c r="G101" s="5"/>
      <c r="H101" s="5"/>
      <c r="I101" s="5"/>
      <c r="J101" s="5"/>
      <c r="K101" s="5"/>
    </row>
    <row r="102" spans="1:13" s="23" customFormat="1" ht="21.75" customHeight="1" x14ac:dyDescent="0.4">
      <c r="A102" s="554" t="s">
        <v>3</v>
      </c>
      <c r="B102" s="752"/>
      <c r="C102" s="555"/>
      <c r="D102" s="655" t="s">
        <v>47</v>
      </c>
      <c r="E102" s="656"/>
      <c r="F102" s="728" t="s">
        <v>166</v>
      </c>
      <c r="G102" s="728"/>
      <c r="H102" s="728"/>
      <c r="I102" s="655" t="s">
        <v>48</v>
      </c>
      <c r="J102" s="659"/>
      <c r="K102" s="656"/>
    </row>
    <row r="103" spans="1:13" s="23" customFormat="1" ht="51" customHeight="1" x14ac:dyDescent="0.4">
      <c r="A103" s="556"/>
      <c r="B103" s="753"/>
      <c r="C103" s="557"/>
      <c r="D103" s="657"/>
      <c r="E103" s="658"/>
      <c r="F103" s="728"/>
      <c r="G103" s="728"/>
      <c r="H103" s="728"/>
      <c r="I103" s="657"/>
      <c r="J103" s="660"/>
      <c r="K103" s="658"/>
      <c r="L103" s="346" t="s">
        <v>228</v>
      </c>
    </row>
    <row r="104" spans="1:13" s="23" customFormat="1" ht="21.75" customHeight="1" x14ac:dyDescent="0.5">
      <c r="A104" s="627" t="s">
        <v>53</v>
      </c>
      <c r="B104" s="628"/>
      <c r="C104" s="629"/>
      <c r="D104" s="630">
        <v>4</v>
      </c>
      <c r="E104" s="631"/>
      <c r="F104" s="633"/>
      <c r="G104" s="633"/>
      <c r="H104" s="634"/>
      <c r="I104" s="760">
        <f>IF(F104&gt;D104,100,F104/D104*100)</f>
        <v>0</v>
      </c>
      <c r="J104" s="761"/>
      <c r="K104" s="762"/>
    </row>
    <row r="105" spans="1:13" s="23" customFormat="1" ht="21.75" customHeight="1" x14ac:dyDescent="0.5">
      <c r="A105" s="638" t="s">
        <v>54</v>
      </c>
      <c r="B105" s="639"/>
      <c r="C105" s="640"/>
      <c r="D105" s="641">
        <v>4</v>
      </c>
      <c r="E105" s="642"/>
      <c r="F105" s="644"/>
      <c r="G105" s="644"/>
      <c r="H105" s="645"/>
      <c r="I105" s="763">
        <f>IF(F105&gt;D105,100,F105/D105*100)</f>
        <v>0</v>
      </c>
      <c r="J105" s="764"/>
      <c r="K105" s="765"/>
    </row>
    <row r="106" spans="1:13" s="23" customFormat="1" ht="21.75" customHeight="1" x14ac:dyDescent="0.5">
      <c r="A106" s="638" t="s">
        <v>201</v>
      </c>
      <c r="B106" s="639"/>
      <c r="C106" s="640"/>
      <c r="D106" s="641">
        <v>4</v>
      </c>
      <c r="E106" s="642"/>
      <c r="F106" s="644"/>
      <c r="G106" s="644"/>
      <c r="H106" s="645"/>
      <c r="I106" s="763">
        <f>IF(F106&gt;D106,100,F106/D106*100)</f>
        <v>0</v>
      </c>
      <c r="J106" s="764"/>
      <c r="K106" s="765"/>
    </row>
    <row r="107" spans="1:13" s="23" customFormat="1" ht="24.75" x14ac:dyDescent="0.5">
      <c r="A107" s="622" t="s">
        <v>13</v>
      </c>
      <c r="B107" s="623"/>
      <c r="C107" s="623"/>
      <c r="D107" s="623"/>
      <c r="E107" s="623"/>
      <c r="F107" s="623"/>
      <c r="G107" s="623"/>
      <c r="H107" s="624"/>
      <c r="I107" s="768">
        <f>I104+I105+I106</f>
        <v>0</v>
      </c>
      <c r="J107" s="768"/>
      <c r="K107" s="769"/>
    </row>
    <row r="108" spans="1:13" s="23" customFormat="1" ht="23.25" x14ac:dyDescent="0.5">
      <c r="A108" s="661" t="s">
        <v>326</v>
      </c>
      <c r="B108" s="662"/>
      <c r="C108" s="662"/>
      <c r="D108" s="662"/>
      <c r="E108" s="662"/>
      <c r="F108" s="662"/>
      <c r="G108" s="662"/>
      <c r="H108" s="663"/>
      <c r="I108" s="664">
        <f>I107</f>
        <v>0</v>
      </c>
      <c r="J108" s="665"/>
      <c r="K108" s="665"/>
      <c r="L108" s="456"/>
      <c r="M108" s="456"/>
    </row>
    <row r="109" spans="1:13" s="23" customFormat="1" ht="21.75" customHeight="1" x14ac:dyDescent="0.4">
      <c r="A109" s="746" t="s">
        <v>318</v>
      </c>
      <c r="B109" s="747"/>
      <c r="C109" s="748"/>
      <c r="D109" s="672" t="s">
        <v>47</v>
      </c>
      <c r="E109" s="673"/>
      <c r="F109" s="728" t="s">
        <v>166</v>
      </c>
      <c r="G109" s="728"/>
      <c r="H109" s="728"/>
      <c r="I109" s="754" t="s">
        <v>48</v>
      </c>
      <c r="J109" s="755"/>
      <c r="K109" s="756"/>
    </row>
    <row r="110" spans="1:13" s="23" customFormat="1" ht="51" customHeight="1" x14ac:dyDescent="0.4">
      <c r="A110" s="749"/>
      <c r="B110" s="750"/>
      <c r="C110" s="751"/>
      <c r="D110" s="674"/>
      <c r="E110" s="675"/>
      <c r="F110" s="728"/>
      <c r="G110" s="728"/>
      <c r="H110" s="728"/>
      <c r="I110" s="757"/>
      <c r="J110" s="758"/>
      <c r="K110" s="759"/>
      <c r="L110" s="346" t="s">
        <v>202</v>
      </c>
    </row>
    <row r="111" spans="1:13" s="23" customFormat="1" ht="25.5" x14ac:dyDescent="0.5">
      <c r="A111" s="218" t="s">
        <v>50</v>
      </c>
      <c r="B111" s="383"/>
      <c r="C111" s="384"/>
      <c r="D111" s="679">
        <v>4</v>
      </c>
      <c r="E111" s="680"/>
      <c r="F111" s="681"/>
      <c r="G111" s="682"/>
      <c r="H111" s="683"/>
      <c r="I111" s="760">
        <f t="shared" ref="I111:I115" si="4">IF(F111&gt;D111,100,F111/D111*100)</f>
        <v>0</v>
      </c>
      <c r="J111" s="761"/>
      <c r="K111" s="762"/>
    </row>
    <row r="112" spans="1:13" s="23" customFormat="1" ht="25.5" x14ac:dyDescent="0.5">
      <c r="A112" s="385" t="s">
        <v>51</v>
      </c>
      <c r="B112" s="386"/>
      <c r="C112" s="387"/>
      <c r="D112" s="687">
        <v>4</v>
      </c>
      <c r="E112" s="688"/>
      <c r="F112" s="689"/>
      <c r="G112" s="690"/>
      <c r="H112" s="691"/>
      <c r="I112" s="763">
        <f t="shared" si="4"/>
        <v>0</v>
      </c>
      <c r="J112" s="764"/>
      <c r="K112" s="765"/>
    </row>
    <row r="113" spans="1:13" s="23" customFormat="1" ht="25.5" x14ac:dyDescent="0.5">
      <c r="A113" s="385" t="s">
        <v>80</v>
      </c>
      <c r="B113" s="386"/>
      <c r="C113" s="387"/>
      <c r="D113" s="687">
        <v>4</v>
      </c>
      <c r="E113" s="688"/>
      <c r="F113" s="689"/>
      <c r="G113" s="690"/>
      <c r="H113" s="691"/>
      <c r="I113" s="763">
        <f t="shared" si="4"/>
        <v>0</v>
      </c>
      <c r="J113" s="764"/>
      <c r="K113" s="765"/>
    </row>
    <row r="114" spans="1:13" s="23" customFormat="1" ht="25.5" x14ac:dyDescent="0.5">
      <c r="A114" s="385" t="s">
        <v>52</v>
      </c>
      <c r="B114" s="386"/>
      <c r="C114" s="387"/>
      <c r="D114" s="687">
        <v>4</v>
      </c>
      <c r="E114" s="688"/>
      <c r="F114" s="689"/>
      <c r="G114" s="690"/>
      <c r="H114" s="691"/>
      <c r="I114" s="763">
        <f t="shared" si="4"/>
        <v>0</v>
      </c>
      <c r="J114" s="764"/>
      <c r="K114" s="765"/>
    </row>
    <row r="115" spans="1:13" s="23" customFormat="1" ht="24.75" x14ac:dyDescent="0.5">
      <c r="A115" s="220" t="s">
        <v>229</v>
      </c>
      <c r="B115" s="388"/>
      <c r="C115" s="389"/>
      <c r="D115" s="695">
        <v>4</v>
      </c>
      <c r="E115" s="696"/>
      <c r="F115" s="695"/>
      <c r="G115" s="697"/>
      <c r="H115" s="696"/>
      <c r="I115" s="770">
        <f t="shared" si="4"/>
        <v>0</v>
      </c>
      <c r="J115" s="771"/>
      <c r="K115" s="772"/>
    </row>
    <row r="116" spans="1:13" s="23" customFormat="1" ht="24.75" x14ac:dyDescent="0.5">
      <c r="A116" s="622" t="s">
        <v>115</v>
      </c>
      <c r="B116" s="623"/>
      <c r="C116" s="623"/>
      <c r="D116" s="623"/>
      <c r="E116" s="623"/>
      <c r="F116" s="623"/>
      <c r="G116" s="623"/>
      <c r="H116" s="624"/>
      <c r="I116" s="767">
        <f>I111+I112+I113+I114+I115</f>
        <v>0</v>
      </c>
      <c r="J116" s="768"/>
      <c r="K116" s="769"/>
    </row>
    <row r="117" spans="1:13" s="23" customFormat="1" ht="23.25" x14ac:dyDescent="0.5">
      <c r="A117" s="698" t="s">
        <v>325</v>
      </c>
      <c r="B117" s="699"/>
      <c r="C117" s="699"/>
      <c r="D117" s="699"/>
      <c r="E117" s="699"/>
      <c r="F117" s="699"/>
      <c r="G117" s="699"/>
      <c r="H117" s="700"/>
      <c r="I117" s="664">
        <f>I116</f>
        <v>0</v>
      </c>
      <c r="J117" s="665"/>
      <c r="K117" s="665"/>
      <c r="L117" s="456"/>
      <c r="M117" s="456"/>
    </row>
    <row r="118" spans="1:13" s="23" customFormat="1" ht="75.75" customHeight="1" x14ac:dyDescent="0.4">
      <c r="A118" s="743" t="s">
        <v>49</v>
      </c>
      <c r="B118" s="744"/>
      <c r="C118" s="745"/>
      <c r="D118" s="704" t="s">
        <v>47</v>
      </c>
      <c r="E118" s="730"/>
      <c r="F118" s="704" t="s">
        <v>312</v>
      </c>
      <c r="G118" s="706"/>
      <c r="H118" s="705"/>
      <c r="I118" s="707" t="s">
        <v>48</v>
      </c>
      <c r="J118" s="708"/>
      <c r="K118" s="709"/>
    </row>
    <row r="119" spans="1:13" s="23" customFormat="1" ht="24.75" x14ac:dyDescent="0.5">
      <c r="A119" s="791" t="s">
        <v>285</v>
      </c>
      <c r="B119" s="219"/>
      <c r="C119" s="219"/>
      <c r="D119" s="679">
        <v>4</v>
      </c>
      <c r="E119" s="680"/>
      <c r="F119" s="682"/>
      <c r="G119" s="682"/>
      <c r="H119" s="683"/>
      <c r="I119" s="760">
        <f t="shared" ref="I119:I120" si="5">IF(F119&gt;D119,100,F119/D119*100)</f>
        <v>0</v>
      </c>
      <c r="J119" s="761"/>
      <c r="K119" s="762"/>
    </row>
    <row r="120" spans="1:13" s="23" customFormat="1" ht="24.75" x14ac:dyDescent="0.5">
      <c r="A120" s="220" t="s">
        <v>81</v>
      </c>
      <c r="B120" s="219"/>
      <c r="C120" s="219"/>
      <c r="D120" s="687">
        <v>4</v>
      </c>
      <c r="E120" s="688"/>
      <c r="F120" s="690"/>
      <c r="G120" s="690"/>
      <c r="H120" s="691"/>
      <c r="I120" s="770">
        <f t="shared" si="5"/>
        <v>0</v>
      </c>
      <c r="J120" s="771"/>
      <c r="K120" s="772"/>
    </row>
    <row r="121" spans="1:13" s="23" customFormat="1" ht="24.75" x14ac:dyDescent="0.5">
      <c r="A121" s="622" t="s">
        <v>116</v>
      </c>
      <c r="B121" s="623"/>
      <c r="C121" s="623"/>
      <c r="D121" s="623"/>
      <c r="E121" s="623"/>
      <c r="F121" s="623"/>
      <c r="G121" s="623"/>
      <c r="H121" s="624"/>
      <c r="I121" s="767">
        <f>I119+I120</f>
        <v>0</v>
      </c>
      <c r="J121" s="768"/>
      <c r="K121" s="769"/>
    </row>
    <row r="122" spans="1:13" s="23" customFormat="1" ht="24.75" x14ac:dyDescent="0.5">
      <c r="A122" s="698" t="s">
        <v>114</v>
      </c>
      <c r="B122" s="699"/>
      <c r="C122" s="699"/>
      <c r="D122" s="699"/>
      <c r="E122" s="699"/>
      <c r="F122" s="699"/>
      <c r="G122" s="699"/>
      <c r="H122" s="700"/>
      <c r="I122" s="722">
        <f>I121</f>
        <v>0</v>
      </c>
      <c r="J122" s="723"/>
      <c r="K122" s="724"/>
    </row>
    <row r="123" spans="1:13" ht="25.5" x14ac:dyDescent="0.55000000000000004">
      <c r="A123" s="714" t="s">
        <v>145</v>
      </c>
      <c r="B123" s="715"/>
      <c r="C123" s="715"/>
      <c r="D123" s="715"/>
      <c r="E123" s="715"/>
      <c r="F123" s="715"/>
      <c r="G123" s="715"/>
      <c r="H123" s="716"/>
      <c r="I123" s="717">
        <f>ROUND(I108+I117+I122,2)</f>
        <v>0</v>
      </c>
      <c r="J123" s="718"/>
      <c r="K123" s="719"/>
    </row>
    <row r="124" spans="1:13" ht="26.25" x14ac:dyDescent="0.55000000000000004">
      <c r="A124" s="710" t="s">
        <v>59</v>
      </c>
      <c r="B124" s="710"/>
      <c r="C124" s="710"/>
      <c r="D124" s="710"/>
      <c r="E124" s="710"/>
      <c r="F124" s="710"/>
      <c r="G124" s="710"/>
      <c r="H124" s="710"/>
      <c r="I124" s="710"/>
      <c r="J124" s="710"/>
      <c r="K124" s="710"/>
    </row>
    <row r="125" spans="1:13" s="24" customFormat="1" ht="23.25" x14ac:dyDescent="0.45">
      <c r="A125" s="711" t="s">
        <v>60</v>
      </c>
      <c r="B125" s="711"/>
      <c r="C125" s="711"/>
      <c r="D125" s="711"/>
      <c r="E125" s="711"/>
      <c r="F125" s="711"/>
      <c r="G125" s="711"/>
      <c r="H125" s="711"/>
      <c r="I125" s="711"/>
      <c r="J125" s="711"/>
      <c r="K125" s="711"/>
      <c r="L125" s="3"/>
    </row>
    <row r="126" spans="1:13" s="24" customFormat="1" ht="21.6" customHeight="1" x14ac:dyDescent="0.55000000000000004">
      <c r="A126" s="712" t="s">
        <v>14</v>
      </c>
      <c r="B126" s="713"/>
      <c r="C126" s="713"/>
      <c r="D126" s="713"/>
      <c r="E126" s="84"/>
      <c r="F126" s="725" t="s">
        <v>82</v>
      </c>
      <c r="G126" s="726"/>
      <c r="H126" s="726"/>
      <c r="I126" s="726"/>
      <c r="J126" s="726"/>
      <c r="K126" s="727"/>
    </row>
    <row r="127" spans="1:13" s="24" customFormat="1" ht="26.1" customHeight="1" x14ac:dyDescent="0.55000000000000004">
      <c r="A127" s="457" t="s">
        <v>286</v>
      </c>
      <c r="B127" s="86"/>
      <c r="C127" s="86"/>
      <c r="D127" s="86"/>
      <c r="E127" s="87"/>
      <c r="F127" s="88"/>
      <c r="G127" s="42"/>
      <c r="H127" s="42"/>
      <c r="I127" s="89"/>
      <c r="J127" s="89"/>
      <c r="K127" s="90"/>
    </row>
    <row r="128" spans="1:13" s="24" customFormat="1" ht="26.1" customHeight="1" x14ac:dyDescent="0.55000000000000004">
      <c r="A128" s="457" t="s">
        <v>287</v>
      </c>
      <c r="B128" s="86"/>
      <c r="C128" s="86"/>
      <c r="D128" s="86"/>
      <c r="E128" s="87"/>
      <c r="F128" s="88"/>
      <c r="G128" s="42"/>
      <c r="H128" s="42"/>
      <c r="I128" s="89"/>
      <c r="J128" s="89"/>
      <c r="K128" s="90"/>
    </row>
    <row r="129" spans="1:11" s="23" customFormat="1" ht="26.1" customHeight="1" x14ac:dyDescent="0.55000000000000004">
      <c r="A129" s="91" t="s">
        <v>15</v>
      </c>
      <c r="B129" s="41"/>
      <c r="C129" s="92" t="s">
        <v>16</v>
      </c>
      <c r="D129" s="42"/>
      <c r="E129" s="74"/>
      <c r="F129" s="109" t="s">
        <v>99</v>
      </c>
      <c r="G129" s="42" t="s">
        <v>101</v>
      </c>
      <c r="H129" s="93"/>
      <c r="I129" s="94" t="s">
        <v>110</v>
      </c>
      <c r="J129" s="89"/>
      <c r="K129" s="95"/>
    </row>
    <row r="130" spans="1:11" s="23" customFormat="1" ht="26.1" customHeight="1" x14ac:dyDescent="0.5">
      <c r="A130" s="88" t="s">
        <v>61</v>
      </c>
      <c r="B130" s="41"/>
      <c r="C130" s="347">
        <f>K82</f>
        <v>0</v>
      </c>
      <c r="D130" s="42"/>
      <c r="E130" s="74"/>
      <c r="F130" s="109" t="s">
        <v>99</v>
      </c>
      <c r="G130" s="42" t="s">
        <v>100</v>
      </c>
      <c r="H130" s="93"/>
      <c r="I130" s="94" t="s">
        <v>111</v>
      </c>
      <c r="J130" s="89"/>
      <c r="K130" s="95"/>
    </row>
    <row r="131" spans="1:11" ht="26.1" customHeight="1" x14ac:dyDescent="0.55000000000000004">
      <c r="A131" s="88" t="s">
        <v>17</v>
      </c>
      <c r="B131" s="41"/>
      <c r="C131" s="348">
        <f>I123</f>
        <v>0</v>
      </c>
      <c r="D131" s="42"/>
      <c r="E131" s="74"/>
      <c r="F131" s="109" t="s">
        <v>99</v>
      </c>
      <c r="G131" s="42" t="s">
        <v>102</v>
      </c>
      <c r="H131" s="93"/>
      <c r="I131" s="94" t="s">
        <v>112</v>
      </c>
      <c r="J131" s="96"/>
      <c r="K131" s="95"/>
    </row>
    <row r="132" spans="1:11" ht="26.1" customHeight="1" x14ac:dyDescent="0.55000000000000004">
      <c r="A132" s="129" t="s">
        <v>18</v>
      </c>
      <c r="B132" s="130"/>
      <c r="C132" s="349">
        <f>ROUND(C130+C131,2)</f>
        <v>0</v>
      </c>
      <c r="D132" s="96"/>
      <c r="E132" s="74"/>
      <c r="F132" s="109" t="s">
        <v>99</v>
      </c>
      <c r="G132" s="42" t="s">
        <v>103</v>
      </c>
      <c r="H132" s="93"/>
      <c r="I132" s="94" t="s">
        <v>113</v>
      </c>
      <c r="J132" s="96"/>
      <c r="K132" s="90"/>
    </row>
    <row r="133" spans="1:11" ht="26.1" customHeight="1" x14ac:dyDescent="0.55000000000000004">
      <c r="A133" s="98"/>
      <c r="B133" s="99"/>
      <c r="C133" s="96"/>
      <c r="D133" s="96"/>
      <c r="E133" s="74"/>
      <c r="F133" s="109" t="s">
        <v>99</v>
      </c>
      <c r="G133" s="42" t="s">
        <v>104</v>
      </c>
      <c r="H133" s="93"/>
      <c r="I133" s="94" t="s">
        <v>19</v>
      </c>
      <c r="J133" s="96"/>
      <c r="K133" s="100"/>
    </row>
    <row r="134" spans="1:11" ht="26.1" customHeight="1" x14ac:dyDescent="0.55000000000000004">
      <c r="A134" s="98"/>
      <c r="B134" s="99"/>
      <c r="C134" s="96"/>
      <c r="D134" s="96"/>
      <c r="E134" s="80"/>
      <c r="F134" s="101"/>
      <c r="G134" s="102"/>
      <c r="H134" s="103"/>
      <c r="I134" s="103"/>
      <c r="J134" s="103"/>
      <c r="K134" s="104"/>
    </row>
    <row r="135" spans="1:11" ht="23.25" x14ac:dyDescent="0.5">
      <c r="A135" s="547" t="s">
        <v>20</v>
      </c>
      <c r="B135" s="548"/>
      <c r="C135" s="548"/>
      <c r="D135" s="548"/>
      <c r="E135" s="548"/>
      <c r="F135" s="549" t="s">
        <v>21</v>
      </c>
      <c r="G135" s="550"/>
      <c r="H135" s="550"/>
      <c r="I135" s="550"/>
      <c r="J135" s="550"/>
      <c r="K135" s="551"/>
    </row>
    <row r="136" spans="1:11" ht="23.25" x14ac:dyDescent="0.5">
      <c r="A136" s="110" t="s">
        <v>105</v>
      </c>
      <c r="B136" s="111"/>
      <c r="C136" s="111"/>
      <c r="D136" s="111"/>
      <c r="E136" s="17"/>
      <c r="F136" s="110" t="s">
        <v>105</v>
      </c>
      <c r="G136" s="111"/>
      <c r="H136" s="111"/>
      <c r="I136" s="112"/>
      <c r="J136" s="112"/>
      <c r="K136" s="25"/>
    </row>
    <row r="137" spans="1:11" ht="23.25" x14ac:dyDescent="0.5">
      <c r="A137" s="113"/>
      <c r="B137" s="114"/>
      <c r="C137" s="114"/>
      <c r="D137" s="114"/>
      <c r="E137" s="17"/>
      <c r="F137" s="113"/>
      <c r="G137" s="115"/>
      <c r="H137" s="116"/>
      <c r="I137" s="116"/>
      <c r="J137" s="116"/>
      <c r="K137" s="117"/>
    </row>
    <row r="138" spans="1:11" ht="23.25" x14ac:dyDescent="0.5">
      <c r="A138" s="118"/>
      <c r="B138" s="119"/>
      <c r="C138" s="119"/>
      <c r="D138" s="119"/>
      <c r="E138" s="17"/>
      <c r="F138" s="118"/>
      <c r="G138" s="120"/>
      <c r="H138" s="121"/>
      <c r="I138" s="121"/>
      <c r="J138" s="121"/>
      <c r="K138" s="25"/>
    </row>
    <row r="139" spans="1:11" ht="23.25" x14ac:dyDescent="0.5">
      <c r="A139" s="552" t="s">
        <v>22</v>
      </c>
      <c r="B139" s="552"/>
      <c r="C139" s="552"/>
      <c r="D139" s="552"/>
      <c r="E139" s="552"/>
      <c r="F139" s="552"/>
      <c r="G139" s="552"/>
      <c r="H139" s="552"/>
      <c r="I139" s="552"/>
      <c r="J139" s="552"/>
      <c r="K139" s="553"/>
    </row>
    <row r="140" spans="1:11" ht="24" customHeight="1" x14ac:dyDescent="0.5">
      <c r="A140" s="547" t="s">
        <v>23</v>
      </c>
      <c r="B140" s="548"/>
      <c r="C140" s="548"/>
      <c r="D140" s="548"/>
      <c r="E140" s="26"/>
      <c r="F140" s="549" t="s">
        <v>24</v>
      </c>
      <c r="G140" s="550"/>
      <c r="H140" s="550"/>
      <c r="I140" s="550"/>
      <c r="J140" s="550"/>
      <c r="K140" s="551"/>
    </row>
    <row r="141" spans="1:11" ht="23.25" x14ac:dyDescent="0.5">
      <c r="A141" s="110" t="s">
        <v>105</v>
      </c>
      <c r="B141" s="111"/>
      <c r="C141" s="111"/>
      <c r="D141" s="111"/>
      <c r="E141" s="17"/>
      <c r="F141" s="110"/>
      <c r="G141" s="111"/>
      <c r="H141" s="111"/>
      <c r="I141" s="112"/>
      <c r="J141" s="112"/>
      <c r="K141" s="25"/>
    </row>
    <row r="142" spans="1:11" ht="23.25" x14ac:dyDescent="0.5">
      <c r="A142" s="113"/>
      <c r="B142" s="114"/>
      <c r="C142" s="114"/>
      <c r="D142" s="114"/>
      <c r="E142" s="17"/>
      <c r="F142" s="113"/>
      <c r="G142" s="115"/>
      <c r="H142" s="116"/>
      <c r="I142" s="116"/>
      <c r="J142" s="116"/>
      <c r="K142" s="117"/>
    </row>
    <row r="143" spans="1:11" ht="24.75" x14ac:dyDescent="0.5">
      <c r="A143" s="72" t="s">
        <v>95</v>
      </c>
      <c r="B143" s="515"/>
      <c r="C143" s="515"/>
      <c r="D143" s="74" t="s">
        <v>26</v>
      </c>
      <c r="E143" s="46"/>
      <c r="F143" s="27"/>
      <c r="G143" s="75" t="s">
        <v>95</v>
      </c>
      <c r="H143" s="73"/>
      <c r="I143" s="122"/>
      <c r="J143" s="122"/>
      <c r="K143" s="18"/>
    </row>
    <row r="144" spans="1:11" ht="24.75" x14ac:dyDescent="0.5">
      <c r="A144" s="72" t="s">
        <v>96</v>
      </c>
      <c r="B144" s="515"/>
      <c r="C144" s="515"/>
      <c r="D144" s="42" t="s">
        <v>97</v>
      </c>
      <c r="E144" s="46"/>
      <c r="F144" s="27"/>
      <c r="G144" s="75" t="s">
        <v>96</v>
      </c>
      <c r="H144" s="77"/>
      <c r="I144" s="123"/>
      <c r="J144" s="123"/>
      <c r="K144" s="78" t="s">
        <v>97</v>
      </c>
    </row>
    <row r="145" spans="1:11" ht="24.75" x14ac:dyDescent="0.5">
      <c r="A145" s="72" t="s">
        <v>86</v>
      </c>
      <c r="B145" s="515"/>
      <c r="C145" s="515"/>
      <c r="D145" s="6"/>
      <c r="E145" s="46"/>
      <c r="F145" s="30"/>
      <c r="G145" s="75" t="s">
        <v>86</v>
      </c>
      <c r="H145" s="77"/>
      <c r="I145" s="124"/>
      <c r="J145" s="124"/>
      <c r="K145" s="18"/>
    </row>
    <row r="146" spans="1:11" ht="24.75" x14ac:dyDescent="0.5">
      <c r="A146" s="79" t="s">
        <v>98</v>
      </c>
      <c r="B146" s="513"/>
      <c r="C146" s="513"/>
      <c r="D146" s="20"/>
      <c r="E146" s="20"/>
      <c r="F146" s="31"/>
      <c r="G146" s="82" t="s">
        <v>98</v>
      </c>
      <c r="H146" s="80"/>
      <c r="I146" s="125"/>
      <c r="J146" s="125"/>
      <c r="K146" s="22"/>
    </row>
    <row r="147" spans="1:11" ht="22.5" customHeight="1" x14ac:dyDescent="0.5">
      <c r="A147" s="547" t="s">
        <v>25</v>
      </c>
      <c r="B147" s="548"/>
      <c r="C147" s="211"/>
      <c r="D147" s="211"/>
      <c r="E147" s="211"/>
      <c r="F147" s="211"/>
      <c r="G147" s="211"/>
      <c r="H147" s="211"/>
      <c r="I147" s="211"/>
      <c r="J147" s="211"/>
      <c r="K147" s="126"/>
    </row>
    <row r="148" spans="1:11" ht="23.25" x14ac:dyDescent="0.5">
      <c r="A148" s="127"/>
      <c r="B148" s="111"/>
      <c r="C148" s="111"/>
      <c r="D148" s="111"/>
      <c r="E148" s="111"/>
      <c r="F148" s="112"/>
      <c r="G148" s="112"/>
      <c r="H148" s="111"/>
      <c r="I148" s="112"/>
      <c r="J148" s="112"/>
      <c r="K148" s="128"/>
    </row>
    <row r="149" spans="1:11" ht="24.75" x14ac:dyDescent="0.5">
      <c r="A149" s="72" t="s">
        <v>95</v>
      </c>
      <c r="B149" s="73"/>
      <c r="C149" s="73"/>
      <c r="D149" s="74"/>
      <c r="E149" s="17"/>
      <c r="F149" s="17"/>
      <c r="G149" s="17"/>
      <c r="H149" s="17"/>
      <c r="I149" s="17"/>
      <c r="J149" s="17"/>
      <c r="K149" s="18"/>
    </row>
    <row r="150" spans="1:11" ht="24.75" x14ac:dyDescent="0.5">
      <c r="A150" s="72" t="s">
        <v>96</v>
      </c>
      <c r="B150" s="77"/>
      <c r="C150" s="77"/>
      <c r="D150" s="42" t="s">
        <v>97</v>
      </c>
      <c r="E150" s="17"/>
      <c r="F150" s="17"/>
      <c r="G150" s="17"/>
      <c r="H150" s="17"/>
      <c r="I150" s="17"/>
      <c r="J150" s="17"/>
      <c r="K150" s="18"/>
    </row>
    <row r="151" spans="1:11" ht="24.75" x14ac:dyDescent="0.5">
      <c r="A151" s="72" t="s">
        <v>86</v>
      </c>
      <c r="B151" s="77"/>
      <c r="C151" s="77"/>
      <c r="D151" s="6"/>
      <c r="E151" s="6"/>
      <c r="F151" s="17"/>
      <c r="G151" s="17"/>
      <c r="H151" s="6"/>
      <c r="I151" s="6"/>
      <c r="J151" s="6"/>
      <c r="K151" s="19"/>
    </row>
    <row r="152" spans="1:11" ht="24.75" x14ac:dyDescent="0.5">
      <c r="A152" s="79" t="s">
        <v>98</v>
      </c>
      <c r="B152" s="80"/>
      <c r="C152" s="80"/>
      <c r="D152" s="20"/>
      <c r="E152" s="20"/>
      <c r="F152" s="20"/>
      <c r="G152" s="20"/>
      <c r="H152" s="21"/>
      <c r="I152" s="20"/>
      <c r="J152" s="21"/>
      <c r="K152" s="22"/>
    </row>
    <row r="153" spans="1:11" ht="23.25" x14ac:dyDescent="0.45">
      <c r="A153" s="221" t="s">
        <v>62</v>
      </c>
      <c r="B153" s="6"/>
      <c r="C153" s="6"/>
      <c r="D153" s="17"/>
      <c r="E153" s="17"/>
      <c r="F153" s="17"/>
      <c r="G153" s="17"/>
      <c r="H153" s="6"/>
      <c r="I153" s="17"/>
      <c r="J153" s="6"/>
      <c r="K153" s="20"/>
    </row>
    <row r="154" spans="1:11" ht="25.5" x14ac:dyDescent="0.55000000000000004">
      <c r="A154" s="131" t="s">
        <v>26</v>
      </c>
      <c r="B154" s="132"/>
      <c r="C154" s="132"/>
      <c r="D154" s="132"/>
      <c r="E154" s="107"/>
      <c r="F154" s="133" t="s">
        <v>27</v>
      </c>
      <c r="G154" s="134"/>
      <c r="H154" s="134"/>
      <c r="I154" s="134"/>
      <c r="J154" s="134"/>
      <c r="K154" s="135"/>
    </row>
    <row r="155" spans="1:11" ht="25.5" x14ac:dyDescent="0.5">
      <c r="A155" s="105" t="s">
        <v>288</v>
      </c>
      <c r="B155" s="86"/>
      <c r="C155" s="86"/>
      <c r="D155" s="86"/>
      <c r="E155" s="74"/>
      <c r="F155" s="105" t="s">
        <v>289</v>
      </c>
      <c r="G155" s="42"/>
      <c r="H155" s="42"/>
      <c r="I155" s="42"/>
      <c r="J155" s="42"/>
      <c r="K155" s="78"/>
    </row>
    <row r="156" spans="1:11" ht="25.5" x14ac:dyDescent="0.5">
      <c r="A156" s="105" t="s">
        <v>28</v>
      </c>
      <c r="B156" s="86"/>
      <c r="C156" s="86"/>
      <c r="D156" s="86"/>
      <c r="E156" s="74"/>
      <c r="F156" s="108"/>
      <c r="G156" s="42"/>
      <c r="H156" s="42"/>
      <c r="I156" s="42"/>
      <c r="J156" s="42"/>
      <c r="K156" s="78"/>
    </row>
    <row r="157" spans="1:11" ht="25.5" x14ac:dyDescent="0.55000000000000004">
      <c r="A157" s="105" t="s">
        <v>290</v>
      </c>
      <c r="B157" s="86"/>
      <c r="C157" s="86"/>
      <c r="D157" s="86"/>
      <c r="E157" s="106"/>
      <c r="F157" s="85"/>
      <c r="G157" s="86"/>
      <c r="H157" s="86"/>
      <c r="I157" s="50"/>
      <c r="J157" s="50"/>
      <c r="K157" s="90"/>
    </row>
    <row r="158" spans="1:11" ht="25.5" x14ac:dyDescent="0.5">
      <c r="A158" s="105" t="s">
        <v>291</v>
      </c>
      <c r="B158" s="86"/>
      <c r="C158" s="86"/>
      <c r="D158" s="86"/>
      <c r="E158" s="106"/>
      <c r="F158" s="88"/>
      <c r="G158" s="75" t="s">
        <v>95</v>
      </c>
      <c r="H158" s="514"/>
      <c r="I158" s="514"/>
      <c r="J158" s="514"/>
      <c r="K158" s="18" t="s">
        <v>27</v>
      </c>
    </row>
    <row r="159" spans="1:11" ht="24.75" x14ac:dyDescent="0.5">
      <c r="A159" s="105"/>
      <c r="B159" s="39"/>
      <c r="C159" s="39"/>
      <c r="D159" s="39"/>
      <c r="E159" s="106"/>
      <c r="F159" s="88"/>
      <c r="G159" s="75" t="s">
        <v>96</v>
      </c>
      <c r="H159" s="515"/>
      <c r="I159" s="515"/>
      <c r="J159" s="515"/>
      <c r="K159" s="78" t="s">
        <v>97</v>
      </c>
    </row>
    <row r="160" spans="1:11" ht="25.5" x14ac:dyDescent="0.55000000000000004">
      <c r="A160" s="105" t="s">
        <v>75</v>
      </c>
      <c r="B160" s="74"/>
      <c r="C160" s="74"/>
      <c r="D160" s="74"/>
      <c r="E160" s="106"/>
      <c r="F160" s="88"/>
      <c r="G160" s="75" t="s">
        <v>86</v>
      </c>
      <c r="H160" s="515"/>
      <c r="I160" s="515"/>
      <c r="J160" s="515"/>
      <c r="K160" s="90"/>
    </row>
    <row r="161" spans="1:11" ht="25.5" x14ac:dyDescent="0.55000000000000004">
      <c r="A161" s="88" t="s">
        <v>106</v>
      </c>
      <c r="B161" s="73"/>
      <c r="C161" s="74" t="s">
        <v>107</v>
      </c>
      <c r="D161" s="29"/>
      <c r="E161" s="106"/>
      <c r="F161" s="88"/>
      <c r="G161" s="138" t="s">
        <v>98</v>
      </c>
      <c r="H161" s="738"/>
      <c r="I161" s="738"/>
      <c r="J161" s="738"/>
      <c r="K161" s="90"/>
    </row>
    <row r="162" spans="1:11" ht="25.5" x14ac:dyDescent="0.55000000000000004">
      <c r="A162" s="97" t="s">
        <v>108</v>
      </c>
      <c r="B162" s="73"/>
      <c r="C162" s="73"/>
      <c r="D162" s="73"/>
      <c r="E162" s="74" t="s">
        <v>109</v>
      </c>
      <c r="F162" s="88"/>
      <c r="G162" s="74"/>
      <c r="H162" s="74"/>
      <c r="I162" s="50"/>
      <c r="J162" s="50"/>
      <c r="K162" s="90"/>
    </row>
    <row r="163" spans="1:11" ht="25.5" x14ac:dyDescent="0.55000000000000004">
      <c r="A163" s="88">
        <v>2</v>
      </c>
      <c r="B163" s="139"/>
      <c r="C163" s="139"/>
      <c r="D163" s="139"/>
      <c r="E163" s="74" t="s">
        <v>109</v>
      </c>
      <c r="F163" s="88"/>
      <c r="G163" s="74"/>
      <c r="H163" s="74"/>
      <c r="I163" s="50"/>
      <c r="J163" s="50"/>
      <c r="K163" s="90"/>
    </row>
    <row r="164" spans="1:11" ht="25.5" x14ac:dyDescent="0.55000000000000004">
      <c r="A164" s="88"/>
      <c r="B164" s="74"/>
      <c r="C164" s="74"/>
      <c r="D164" s="74"/>
      <c r="E164" s="74"/>
      <c r="F164" s="88"/>
      <c r="G164" s="74"/>
      <c r="H164" s="74"/>
      <c r="I164" s="50"/>
      <c r="J164" s="50"/>
      <c r="K164" s="90"/>
    </row>
    <row r="165" spans="1:11" ht="25.5" x14ac:dyDescent="0.55000000000000004">
      <c r="A165" s="72" t="s">
        <v>95</v>
      </c>
      <c r="B165" s="514"/>
      <c r="C165" s="514"/>
      <c r="D165" s="74" t="s">
        <v>26</v>
      </c>
      <c r="E165" s="74"/>
      <c r="F165" s="88"/>
      <c r="G165" s="74"/>
      <c r="H165" s="74"/>
      <c r="I165" s="50"/>
      <c r="J165" s="50"/>
      <c r="K165" s="90"/>
    </row>
    <row r="166" spans="1:11" ht="25.5" x14ac:dyDescent="0.55000000000000004">
      <c r="A166" s="72" t="s">
        <v>96</v>
      </c>
      <c r="B166" s="515"/>
      <c r="C166" s="515"/>
      <c r="D166" s="42" t="s">
        <v>97</v>
      </c>
      <c r="E166" s="74"/>
      <c r="F166" s="88"/>
      <c r="G166" s="74"/>
      <c r="H166" s="42"/>
      <c r="I166" s="50"/>
      <c r="J166" s="50"/>
      <c r="K166" s="90"/>
    </row>
    <row r="167" spans="1:11" ht="25.5" x14ac:dyDescent="0.55000000000000004">
      <c r="A167" s="72" t="s">
        <v>86</v>
      </c>
      <c r="B167" s="515"/>
      <c r="C167" s="515"/>
      <c r="D167" s="6"/>
      <c r="E167" s="74"/>
      <c r="F167" s="88"/>
      <c r="G167" s="74"/>
      <c r="H167" s="42"/>
      <c r="I167" s="50"/>
      <c r="J167" s="50"/>
      <c r="K167" s="90"/>
    </row>
    <row r="168" spans="1:11" ht="25.5" x14ac:dyDescent="0.55000000000000004">
      <c r="A168" s="79" t="s">
        <v>98</v>
      </c>
      <c r="B168" s="513"/>
      <c r="C168" s="513"/>
      <c r="D168" s="20"/>
      <c r="E168" s="83"/>
      <c r="F168" s="88"/>
      <c r="G168" s="74"/>
      <c r="H168" s="42"/>
      <c r="I168" s="50"/>
      <c r="J168" s="50"/>
      <c r="K168" s="90"/>
    </row>
    <row r="169" spans="1:11" ht="25.5" x14ac:dyDescent="0.55000000000000004">
      <c r="A169" s="105" t="s">
        <v>73</v>
      </c>
      <c r="B169" s="74"/>
      <c r="C169" s="74"/>
      <c r="D169" s="74"/>
      <c r="E169" s="106"/>
      <c r="F169" s="88"/>
      <c r="G169" s="74"/>
      <c r="H169" s="74"/>
      <c r="I169" s="86"/>
      <c r="J169" s="50"/>
      <c r="K169" s="90"/>
    </row>
    <row r="170" spans="1:11" ht="25.5" x14ac:dyDescent="0.55000000000000004">
      <c r="A170" s="72" t="s">
        <v>95</v>
      </c>
      <c r="B170" s="514"/>
      <c r="C170" s="514"/>
      <c r="D170" s="74" t="s">
        <v>26</v>
      </c>
      <c r="E170" s="74"/>
      <c r="F170" s="88"/>
      <c r="G170" s="74"/>
      <c r="H170" s="74"/>
      <c r="I170" s="50"/>
      <c r="J170" s="50"/>
      <c r="K170" s="90"/>
    </row>
    <row r="171" spans="1:11" ht="25.5" x14ac:dyDescent="0.55000000000000004">
      <c r="A171" s="72" t="s">
        <v>96</v>
      </c>
      <c r="B171" s="515"/>
      <c r="C171" s="515"/>
      <c r="D171" s="42" t="s">
        <v>97</v>
      </c>
      <c r="E171" s="74"/>
      <c r="F171" s="88"/>
      <c r="G171" s="74"/>
      <c r="H171" s="42"/>
      <c r="I171" s="50"/>
      <c r="J171" s="50"/>
      <c r="K171" s="90"/>
    </row>
    <row r="172" spans="1:11" ht="25.5" x14ac:dyDescent="0.55000000000000004">
      <c r="A172" s="72" t="s">
        <v>86</v>
      </c>
      <c r="B172" s="515"/>
      <c r="C172" s="515"/>
      <c r="D172" s="6"/>
      <c r="E172" s="74"/>
      <c r="F172" s="88"/>
      <c r="G172" s="74"/>
      <c r="H172" s="42"/>
      <c r="I172" s="50"/>
      <c r="J172" s="50"/>
      <c r="K172" s="90"/>
    </row>
    <row r="173" spans="1:11" ht="25.5" x14ac:dyDescent="0.55000000000000004">
      <c r="A173" s="79" t="s">
        <v>98</v>
      </c>
      <c r="B173" s="513"/>
      <c r="C173" s="513"/>
      <c r="D173" s="20"/>
      <c r="E173" s="83"/>
      <c r="F173" s="88"/>
      <c r="G173" s="74"/>
      <c r="H173" s="42"/>
      <c r="I173" s="50"/>
      <c r="J173" s="50"/>
      <c r="K173" s="90"/>
    </row>
    <row r="174" spans="1:11" ht="25.5" x14ac:dyDescent="0.55000000000000004">
      <c r="A174" s="105" t="s">
        <v>74</v>
      </c>
      <c r="B174" s="74"/>
      <c r="C174" s="74"/>
      <c r="D174" s="74"/>
      <c r="E174" s="106"/>
      <c r="F174" s="88"/>
      <c r="G174" s="74"/>
      <c r="H174" s="74"/>
      <c r="I174" s="86"/>
      <c r="J174" s="50"/>
      <c r="K174" s="90"/>
    </row>
    <row r="175" spans="1:11" ht="25.5" x14ac:dyDescent="0.55000000000000004">
      <c r="A175" s="72" t="s">
        <v>95</v>
      </c>
      <c r="B175" s="514"/>
      <c r="C175" s="514"/>
      <c r="D175" s="74" t="s">
        <v>26</v>
      </c>
      <c r="E175" s="74"/>
      <c r="F175" s="88"/>
      <c r="G175" s="74"/>
      <c r="H175" s="74"/>
      <c r="I175" s="50"/>
      <c r="J175" s="50"/>
      <c r="K175" s="90"/>
    </row>
    <row r="176" spans="1:11" ht="25.5" x14ac:dyDescent="0.55000000000000004">
      <c r="A176" s="72" t="s">
        <v>96</v>
      </c>
      <c r="B176" s="515"/>
      <c r="C176" s="515"/>
      <c r="D176" s="42" t="s">
        <v>97</v>
      </c>
      <c r="E176" s="74"/>
      <c r="F176" s="88"/>
      <c r="G176" s="74"/>
      <c r="H176" s="42"/>
      <c r="I176" s="50"/>
      <c r="J176" s="50"/>
      <c r="K176" s="90"/>
    </row>
    <row r="177" spans="1:12" ht="25.5" x14ac:dyDescent="0.55000000000000004">
      <c r="A177" s="72" t="s">
        <v>86</v>
      </c>
      <c r="B177" s="515"/>
      <c r="C177" s="515"/>
      <c r="D177" s="6"/>
      <c r="E177" s="74"/>
      <c r="F177" s="88"/>
      <c r="G177" s="74"/>
      <c r="H177" s="42"/>
      <c r="I177" s="50"/>
      <c r="J177" s="50"/>
      <c r="K177" s="90"/>
    </row>
    <row r="178" spans="1:12" ht="25.5" x14ac:dyDescent="0.55000000000000004">
      <c r="A178" s="79" t="s">
        <v>98</v>
      </c>
      <c r="B178" s="513"/>
      <c r="C178" s="513"/>
      <c r="D178" s="20"/>
      <c r="E178" s="81"/>
      <c r="F178" s="101"/>
      <c r="G178" s="81"/>
      <c r="H178" s="80"/>
      <c r="I178" s="136"/>
      <c r="J178" s="136"/>
      <c r="K178" s="137"/>
    </row>
    <row r="179" spans="1:12" ht="23.25" x14ac:dyDescent="0.5">
      <c r="A179" s="17"/>
      <c r="B179" s="6"/>
      <c r="C179" s="6"/>
      <c r="D179" s="6"/>
      <c r="E179" s="17"/>
      <c r="F179" s="17"/>
      <c r="G179" s="17"/>
      <c r="H179" s="6"/>
      <c r="I179" s="47"/>
      <c r="J179" s="47"/>
      <c r="K179" s="47"/>
    </row>
    <row r="180" spans="1:12" s="28" customFormat="1" ht="23.25" x14ac:dyDescent="0.45">
      <c r="A180" s="532" t="s">
        <v>63</v>
      </c>
      <c r="B180" s="532"/>
      <c r="C180" s="532"/>
      <c r="D180" s="532"/>
      <c r="E180" s="532"/>
      <c r="F180" s="532"/>
      <c r="G180" s="532"/>
      <c r="H180" s="532"/>
      <c r="I180" s="532"/>
      <c r="J180" s="532"/>
      <c r="K180" s="532"/>
      <c r="L180" s="3"/>
    </row>
    <row r="181" spans="1:12" s="28" customFormat="1" ht="23.25" x14ac:dyDescent="0.45">
      <c r="A181" s="48" t="s">
        <v>29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</row>
    <row r="182" spans="1:12" ht="42" customHeight="1" x14ac:dyDescent="0.45">
      <c r="A182" s="533" t="s">
        <v>64</v>
      </c>
      <c r="B182" s="534"/>
      <c r="C182" s="535" t="s">
        <v>30</v>
      </c>
      <c r="D182" s="536"/>
      <c r="E182" s="536"/>
      <c r="F182" s="537" t="s">
        <v>31</v>
      </c>
      <c r="G182" s="538"/>
      <c r="H182" s="538"/>
      <c r="I182" s="538"/>
      <c r="J182" s="533" t="s">
        <v>32</v>
      </c>
      <c r="K182" s="534"/>
      <c r="L182" s="28"/>
    </row>
    <row r="183" spans="1:12" ht="24" customHeight="1" x14ac:dyDescent="0.5">
      <c r="A183" s="539" t="s">
        <v>65</v>
      </c>
      <c r="B183" s="540"/>
      <c r="C183" s="541"/>
      <c r="D183" s="542"/>
      <c r="E183" s="542"/>
      <c r="F183" s="543"/>
      <c r="G183" s="544"/>
      <c r="H183" s="544"/>
      <c r="I183" s="544"/>
      <c r="J183" s="545"/>
      <c r="K183" s="546"/>
    </row>
    <row r="184" spans="1:12" ht="24" customHeight="1" x14ac:dyDescent="0.5">
      <c r="A184" s="516"/>
      <c r="B184" s="517"/>
      <c r="C184" s="518"/>
      <c r="D184" s="519"/>
      <c r="E184" s="519"/>
      <c r="F184" s="520"/>
      <c r="G184" s="521"/>
      <c r="H184" s="521"/>
      <c r="I184" s="521"/>
      <c r="J184" s="522"/>
      <c r="K184" s="523"/>
    </row>
    <row r="185" spans="1:12" ht="24" customHeight="1" x14ac:dyDescent="0.5">
      <c r="A185" s="516"/>
      <c r="B185" s="517"/>
      <c r="C185" s="518"/>
      <c r="D185" s="519"/>
      <c r="E185" s="519"/>
      <c r="F185" s="520"/>
      <c r="G185" s="521"/>
      <c r="H185" s="521"/>
      <c r="I185" s="521"/>
      <c r="J185" s="522"/>
      <c r="K185" s="523"/>
    </row>
    <row r="186" spans="1:12" ht="24" customHeight="1" x14ac:dyDescent="0.5">
      <c r="A186" s="516"/>
      <c r="B186" s="517"/>
      <c r="C186" s="518"/>
      <c r="D186" s="519"/>
      <c r="E186" s="519"/>
      <c r="F186" s="520"/>
      <c r="G186" s="521"/>
      <c r="H186" s="521"/>
      <c r="I186" s="521"/>
      <c r="J186" s="522"/>
      <c r="K186" s="523"/>
    </row>
    <row r="187" spans="1:12" ht="24" customHeight="1" x14ac:dyDescent="0.5">
      <c r="A187" s="524"/>
      <c r="B187" s="525"/>
      <c r="C187" s="526"/>
      <c r="D187" s="527"/>
      <c r="E187" s="527"/>
      <c r="F187" s="528"/>
      <c r="G187" s="529"/>
      <c r="H187" s="529"/>
      <c r="I187" s="529"/>
      <c r="J187" s="530"/>
      <c r="K187" s="531"/>
    </row>
    <row r="188" spans="1:12" x14ac:dyDescent="0.45">
      <c r="A188" s="45"/>
      <c r="B188" s="46"/>
      <c r="C188" s="46"/>
      <c r="D188" s="46"/>
      <c r="E188" s="46"/>
      <c r="F188" s="17"/>
      <c r="G188" s="44"/>
      <c r="H188" s="6"/>
      <c r="I188" s="6"/>
      <c r="J188" s="6"/>
      <c r="K188" s="19"/>
    </row>
    <row r="189" spans="1:12" x14ac:dyDescent="0.45">
      <c r="A189" s="45"/>
      <c r="B189" s="46"/>
      <c r="C189" s="46"/>
      <c r="D189" s="46"/>
      <c r="E189" s="46"/>
      <c r="F189" s="17"/>
      <c r="G189" s="44"/>
      <c r="H189" s="6"/>
      <c r="I189" s="6"/>
      <c r="J189" s="6"/>
      <c r="K189" s="19"/>
    </row>
    <row r="190" spans="1:12" ht="24.75" x14ac:dyDescent="0.5">
      <c r="A190" s="72" t="s">
        <v>95</v>
      </c>
      <c r="B190" s="514"/>
      <c r="C190" s="514"/>
      <c r="D190" s="74" t="s">
        <v>27</v>
      </c>
      <c r="E190" s="74"/>
      <c r="F190" s="75" t="s">
        <v>95</v>
      </c>
      <c r="G190" s="514"/>
      <c r="H190" s="514"/>
      <c r="I190" s="514"/>
      <c r="J190" s="514"/>
      <c r="K190" s="76" t="s">
        <v>26</v>
      </c>
    </row>
    <row r="191" spans="1:12" ht="24.75" x14ac:dyDescent="0.5">
      <c r="A191" s="72" t="s">
        <v>96</v>
      </c>
      <c r="B191" s="515"/>
      <c r="C191" s="515"/>
      <c r="D191" s="42" t="s">
        <v>97</v>
      </c>
      <c r="E191" s="42"/>
      <c r="F191" s="75" t="s">
        <v>96</v>
      </c>
      <c r="G191" s="515"/>
      <c r="H191" s="515"/>
      <c r="I191" s="515"/>
      <c r="J191" s="515"/>
      <c r="K191" s="78" t="s">
        <v>97</v>
      </c>
    </row>
    <row r="192" spans="1:12" ht="24.75" x14ac:dyDescent="0.5">
      <c r="A192" s="72" t="s">
        <v>86</v>
      </c>
      <c r="B192" s="515"/>
      <c r="C192" s="515"/>
      <c r="D192" s="42"/>
      <c r="E192" s="42"/>
      <c r="F192" s="75" t="s">
        <v>86</v>
      </c>
      <c r="G192" s="515"/>
      <c r="H192" s="515"/>
      <c r="I192" s="515"/>
      <c r="J192" s="515"/>
      <c r="K192" s="78"/>
    </row>
    <row r="193" spans="1:11" ht="24.75" x14ac:dyDescent="0.5">
      <c r="A193" s="79" t="s">
        <v>98</v>
      </c>
      <c r="B193" s="513"/>
      <c r="C193" s="513"/>
      <c r="D193" s="80"/>
      <c r="E193" s="81"/>
      <c r="F193" s="82" t="s">
        <v>98</v>
      </c>
      <c r="G193" s="513"/>
      <c r="H193" s="513"/>
      <c r="I193" s="513"/>
      <c r="J193" s="513"/>
      <c r="K193" s="83"/>
    </row>
  </sheetData>
  <mergeCells count="193">
    <mergeCell ref="A69:B69"/>
    <mergeCell ref="A71:B71"/>
    <mergeCell ref="A77:B77"/>
    <mergeCell ref="A80:B80"/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H56:H57"/>
    <mergeCell ref="I56:I57"/>
    <mergeCell ref="E64:I64"/>
    <mergeCell ref="D65:D66"/>
    <mergeCell ref="E65:I66"/>
    <mergeCell ref="A74:B75"/>
    <mergeCell ref="C74:C75"/>
    <mergeCell ref="D74:D75"/>
    <mergeCell ref="E74:I74"/>
    <mergeCell ref="K23:K24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4:H14"/>
    <mergeCell ref="I14:K14"/>
    <mergeCell ref="C15:H15"/>
    <mergeCell ref="I15:K15"/>
    <mergeCell ref="C13:H13"/>
    <mergeCell ref="I13:K13"/>
    <mergeCell ref="C16:H16"/>
    <mergeCell ref="I16:K16"/>
    <mergeCell ref="G83:J83"/>
    <mergeCell ref="C19:H19"/>
    <mergeCell ref="I19:K19"/>
    <mergeCell ref="B84:C84"/>
    <mergeCell ref="G84:J84"/>
    <mergeCell ref="B85:C85"/>
    <mergeCell ref="G85:J85"/>
    <mergeCell ref="A47:B48"/>
    <mergeCell ref="C47:C48"/>
    <mergeCell ref="D47:D48"/>
    <mergeCell ref="E47:I47"/>
    <mergeCell ref="J47:J48"/>
    <mergeCell ref="K47:K48"/>
    <mergeCell ref="E27:I27"/>
    <mergeCell ref="C20:H20"/>
    <mergeCell ref="I20:K20"/>
    <mergeCell ref="A23:B24"/>
    <mergeCell ref="C23:C24"/>
    <mergeCell ref="D23:D24"/>
    <mergeCell ref="E23:I23"/>
    <mergeCell ref="E56:E57"/>
    <mergeCell ref="F56:F57"/>
    <mergeCell ref="G56:G57"/>
    <mergeCell ref="J23:J24"/>
    <mergeCell ref="D112:E112"/>
    <mergeCell ref="F112:H112"/>
    <mergeCell ref="I112:K112"/>
    <mergeCell ref="I108:K108"/>
    <mergeCell ref="A106:C106"/>
    <mergeCell ref="D106:E106"/>
    <mergeCell ref="F106:H106"/>
    <mergeCell ref="I106:K106"/>
    <mergeCell ref="I107:K107"/>
    <mergeCell ref="D111:E111"/>
    <mergeCell ref="F111:H111"/>
    <mergeCell ref="I111:K111"/>
    <mergeCell ref="I117:K117"/>
    <mergeCell ref="D115:E115"/>
    <mergeCell ref="F115:H115"/>
    <mergeCell ref="I115:K115"/>
    <mergeCell ref="I116:K116"/>
    <mergeCell ref="A116:H116"/>
    <mergeCell ref="A117:H117"/>
    <mergeCell ref="D113:E113"/>
    <mergeCell ref="F113:H113"/>
    <mergeCell ref="I113:K113"/>
    <mergeCell ref="D114:E114"/>
    <mergeCell ref="F114:H114"/>
    <mergeCell ref="I114:K114"/>
    <mergeCell ref="D119:E119"/>
    <mergeCell ref="F119:H119"/>
    <mergeCell ref="I119:K119"/>
    <mergeCell ref="D120:E120"/>
    <mergeCell ref="F120:H120"/>
    <mergeCell ref="I120:K120"/>
    <mergeCell ref="A118:C118"/>
    <mergeCell ref="D118:E118"/>
    <mergeCell ref="F118:H118"/>
    <mergeCell ref="I118:K118"/>
    <mergeCell ref="A124:K124"/>
    <mergeCell ref="A125:K125"/>
    <mergeCell ref="A126:D126"/>
    <mergeCell ref="F126:K126"/>
    <mergeCell ref="A135:E135"/>
    <mergeCell ref="F135:K135"/>
    <mergeCell ref="A121:H121"/>
    <mergeCell ref="I121:K121"/>
    <mergeCell ref="A122:H122"/>
    <mergeCell ref="I122:K122"/>
    <mergeCell ref="A123:H123"/>
    <mergeCell ref="I123:K123"/>
    <mergeCell ref="B146:C146"/>
    <mergeCell ref="A147:B147"/>
    <mergeCell ref="H158:J158"/>
    <mergeCell ref="H159:J159"/>
    <mergeCell ref="H160:J160"/>
    <mergeCell ref="H161:J161"/>
    <mergeCell ref="A139:K139"/>
    <mergeCell ref="A140:D140"/>
    <mergeCell ref="F140:K140"/>
    <mergeCell ref="B143:C143"/>
    <mergeCell ref="B144:C144"/>
    <mergeCell ref="B145:C145"/>
    <mergeCell ref="B172:C172"/>
    <mergeCell ref="B173:C173"/>
    <mergeCell ref="B175:C175"/>
    <mergeCell ref="B176:C176"/>
    <mergeCell ref="B177:C177"/>
    <mergeCell ref="B178:C178"/>
    <mergeCell ref="B165:C165"/>
    <mergeCell ref="B166:C166"/>
    <mergeCell ref="B167:C167"/>
    <mergeCell ref="B168:C168"/>
    <mergeCell ref="B170:C170"/>
    <mergeCell ref="B171:C171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0:K180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B193:C193"/>
    <mergeCell ref="G193:J193"/>
    <mergeCell ref="B190:C190"/>
    <mergeCell ref="G190:J190"/>
    <mergeCell ref="B191:C191"/>
    <mergeCell ref="G191:J191"/>
    <mergeCell ref="B192:C192"/>
    <mergeCell ref="G192:J192"/>
    <mergeCell ref="A186:B186"/>
    <mergeCell ref="C186:E186"/>
    <mergeCell ref="F186:I186"/>
    <mergeCell ref="J186:K186"/>
    <mergeCell ref="A187:B187"/>
    <mergeCell ref="C187:E187"/>
    <mergeCell ref="F187:I187"/>
    <mergeCell ref="J187:K187"/>
    <mergeCell ref="J74:J75"/>
    <mergeCell ref="K74:K75"/>
    <mergeCell ref="A82:J82"/>
    <mergeCell ref="A107:H107"/>
    <mergeCell ref="A108:H108"/>
    <mergeCell ref="A109:C110"/>
    <mergeCell ref="D109:E110"/>
    <mergeCell ref="F109:H110"/>
    <mergeCell ref="I109:K110"/>
    <mergeCell ref="A104:C104"/>
    <mergeCell ref="D104:E104"/>
    <mergeCell ref="F104:H104"/>
    <mergeCell ref="I104:K104"/>
    <mergeCell ref="A105:C105"/>
    <mergeCell ref="D105:E105"/>
    <mergeCell ref="F105:H105"/>
    <mergeCell ref="I105:K105"/>
    <mergeCell ref="B86:C86"/>
    <mergeCell ref="G86:J86"/>
    <mergeCell ref="A102:C103"/>
    <mergeCell ref="D102:E103"/>
    <mergeCell ref="F102:H103"/>
    <mergeCell ref="I102:K103"/>
    <mergeCell ref="B83:C8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23" max="16383" man="1"/>
    <brk id="17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2"/>
  <sheetViews>
    <sheetView view="pageBreakPreview" zoomScale="80" zoomScaleNormal="70" zoomScaleSheetLayoutView="80" workbookViewId="0">
      <selection activeCell="A11" sqref="A11:B12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85546875" style="3" customWidth="1"/>
    <col min="4" max="4" width="16.5703125" style="3" customWidth="1"/>
    <col min="5" max="9" width="13.140625" style="3" customWidth="1"/>
    <col min="10" max="10" width="10.570312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598" t="s">
        <v>78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</row>
    <row r="2" spans="1:11" s="222" customFormat="1" ht="26.25" x14ac:dyDescent="0.55000000000000004">
      <c r="A2" s="739" t="s">
        <v>248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1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1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23.25" customHeight="1" x14ac:dyDescent="0.55000000000000004">
      <c r="A11" s="599" t="s">
        <v>4</v>
      </c>
      <c r="B11" s="600"/>
      <c r="C11" s="603" t="s">
        <v>93</v>
      </c>
      <c r="D11" s="604"/>
      <c r="E11" s="604"/>
      <c r="F11" s="604"/>
      <c r="G11" s="604"/>
      <c r="H11" s="605"/>
      <c r="I11" s="599" t="s">
        <v>5</v>
      </c>
      <c r="J11" s="606"/>
      <c r="K11" s="600"/>
    </row>
    <row r="12" spans="1:11" ht="23.25" customHeight="1" x14ac:dyDescent="0.55000000000000004">
      <c r="A12" s="601"/>
      <c r="B12" s="602"/>
      <c r="C12" s="608" t="s">
        <v>94</v>
      </c>
      <c r="D12" s="609"/>
      <c r="E12" s="609"/>
      <c r="F12" s="609"/>
      <c r="G12" s="609"/>
      <c r="H12" s="610"/>
      <c r="I12" s="601"/>
      <c r="J12" s="607"/>
      <c r="K12" s="602"/>
    </row>
    <row r="13" spans="1:11" ht="25.5" x14ac:dyDescent="0.5">
      <c r="A13" s="63" t="s">
        <v>6</v>
      </c>
      <c r="B13" s="64"/>
      <c r="C13" s="573" t="s">
        <v>55</v>
      </c>
      <c r="D13" s="574"/>
      <c r="E13" s="574"/>
      <c r="F13" s="574"/>
      <c r="G13" s="574"/>
      <c r="H13" s="575"/>
      <c r="I13" s="576"/>
      <c r="J13" s="576"/>
      <c r="K13" s="577"/>
    </row>
    <row r="14" spans="1:11" ht="25.5" x14ac:dyDescent="0.5">
      <c r="A14" s="63" t="s">
        <v>171</v>
      </c>
      <c r="B14" s="64"/>
      <c r="C14" s="573" t="s">
        <v>56</v>
      </c>
      <c r="D14" s="574"/>
      <c r="E14" s="574"/>
      <c r="F14" s="574"/>
      <c r="G14" s="574"/>
      <c r="H14" s="575"/>
      <c r="I14" s="576"/>
      <c r="J14" s="576"/>
      <c r="K14" s="577"/>
    </row>
    <row r="15" spans="1:11" ht="25.5" x14ac:dyDescent="0.5">
      <c r="A15" s="63" t="s">
        <v>172</v>
      </c>
      <c r="B15" s="64"/>
      <c r="C15" s="573" t="s">
        <v>56</v>
      </c>
      <c r="D15" s="574"/>
      <c r="E15" s="574"/>
      <c r="F15" s="574"/>
      <c r="G15" s="574"/>
      <c r="H15" s="575"/>
      <c r="I15" s="576"/>
      <c r="J15" s="576"/>
      <c r="K15" s="577"/>
    </row>
    <row r="16" spans="1:11" ht="25.5" x14ac:dyDescent="0.5">
      <c r="A16" s="63" t="s">
        <v>7</v>
      </c>
      <c r="B16" s="64"/>
      <c r="C16" s="573" t="s">
        <v>56</v>
      </c>
      <c r="D16" s="574"/>
      <c r="E16" s="574"/>
      <c r="F16" s="574"/>
      <c r="G16" s="574"/>
      <c r="H16" s="575"/>
      <c r="I16" s="576"/>
      <c r="J16" s="576"/>
      <c r="K16" s="577"/>
    </row>
    <row r="17" spans="1:12" ht="25.5" x14ac:dyDescent="0.5">
      <c r="A17" s="65" t="s">
        <v>8</v>
      </c>
      <c r="B17" s="66"/>
      <c r="C17" s="573" t="s">
        <v>56</v>
      </c>
      <c r="D17" s="574"/>
      <c r="E17" s="574"/>
      <c r="F17" s="574"/>
      <c r="G17" s="574"/>
      <c r="H17" s="575"/>
      <c r="I17" s="576"/>
      <c r="J17" s="576"/>
      <c r="K17" s="577"/>
    </row>
    <row r="18" spans="1:12" ht="25.5" x14ac:dyDescent="0.5">
      <c r="A18" s="65" t="s">
        <v>9</v>
      </c>
      <c r="B18" s="66"/>
      <c r="C18" s="573" t="s">
        <v>56</v>
      </c>
      <c r="D18" s="574"/>
      <c r="E18" s="574"/>
      <c r="F18" s="574"/>
      <c r="G18" s="574"/>
      <c r="H18" s="575"/>
      <c r="I18" s="576"/>
      <c r="J18" s="576"/>
      <c r="K18" s="577"/>
    </row>
    <row r="19" spans="1:12" ht="25.5" x14ac:dyDescent="0.5">
      <c r="A19" s="67" t="s">
        <v>10</v>
      </c>
      <c r="B19" s="68"/>
      <c r="C19" s="573" t="s">
        <v>56</v>
      </c>
      <c r="D19" s="574"/>
      <c r="E19" s="574"/>
      <c r="F19" s="574"/>
      <c r="G19" s="574"/>
      <c r="H19" s="575"/>
      <c r="I19" s="576"/>
      <c r="J19" s="576"/>
      <c r="K19" s="577"/>
    </row>
    <row r="20" spans="1:12" ht="25.5" x14ac:dyDescent="0.5">
      <c r="A20" s="69" t="s">
        <v>11</v>
      </c>
      <c r="B20" s="70"/>
      <c r="C20" s="573" t="s">
        <v>56</v>
      </c>
      <c r="D20" s="574"/>
      <c r="E20" s="574"/>
      <c r="F20" s="574"/>
      <c r="G20" s="574"/>
      <c r="H20" s="575"/>
      <c r="I20" s="576"/>
      <c r="J20" s="576"/>
      <c r="K20" s="577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54" t="s">
        <v>58</v>
      </c>
      <c r="B23" s="555"/>
      <c r="C23" s="558" t="s">
        <v>251</v>
      </c>
      <c r="D23" s="560" t="s">
        <v>71</v>
      </c>
      <c r="E23" s="562" t="s">
        <v>37</v>
      </c>
      <c r="F23" s="563"/>
      <c r="G23" s="563"/>
      <c r="H23" s="563"/>
      <c r="I23" s="563"/>
      <c r="J23" s="564" t="s">
        <v>12</v>
      </c>
      <c r="K23" s="558" t="s">
        <v>76</v>
      </c>
    </row>
    <row r="24" spans="1:12" s="7" customFormat="1" ht="38.25" customHeight="1" x14ac:dyDescent="0.2">
      <c r="A24" s="556"/>
      <c r="B24" s="557"/>
      <c r="C24" s="559"/>
      <c r="D24" s="561"/>
      <c r="E24" s="252" t="s">
        <v>66</v>
      </c>
      <c r="F24" s="252" t="s">
        <v>67</v>
      </c>
      <c r="G24" s="252" t="s">
        <v>68</v>
      </c>
      <c r="H24" s="8" t="s">
        <v>69</v>
      </c>
      <c r="I24" s="257" t="s">
        <v>70</v>
      </c>
      <c r="J24" s="565"/>
      <c r="K24" s="566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78" t="s">
        <v>35</v>
      </c>
      <c r="F27" s="579"/>
      <c r="G27" s="579"/>
      <c r="H27" s="579"/>
      <c r="I27" s="580"/>
      <c r="J27" s="274"/>
      <c r="K27" s="299">
        <f>(C27*J27)/5</f>
        <v>0</v>
      </c>
      <c r="L27" s="161" t="s">
        <v>252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253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81" t="s">
        <v>35</v>
      </c>
      <c r="F29" s="582"/>
      <c r="G29" s="582"/>
      <c r="H29" s="582"/>
      <c r="I29" s="583"/>
      <c r="J29" s="277"/>
      <c r="K29" s="278">
        <f>(C29*J29)/5</f>
        <v>0</v>
      </c>
      <c r="L29" s="161" t="s">
        <v>252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254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84" t="s">
        <v>36</v>
      </c>
      <c r="F35" s="585"/>
      <c r="G35" s="585"/>
      <c r="H35" s="585"/>
      <c r="I35" s="586"/>
      <c r="J35" s="298">
        <f>L35*5/100</f>
        <v>0</v>
      </c>
      <c r="K35" s="299">
        <f>(C35*J35)/5</f>
        <v>0</v>
      </c>
      <c r="L35" s="37"/>
      <c r="M35" s="161" t="s">
        <v>255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587" t="s">
        <v>35</v>
      </c>
      <c r="F36" s="588"/>
      <c r="G36" s="588"/>
      <c r="H36" s="588"/>
      <c r="I36" s="589"/>
      <c r="J36" s="277"/>
      <c r="K36" s="278">
        <f>(C36*J36)/5</f>
        <v>0</v>
      </c>
      <c r="L36" s="161" t="s">
        <v>256</v>
      </c>
    </row>
    <row r="37" spans="1:13" s="161" customFormat="1" x14ac:dyDescent="0.45">
      <c r="A37" s="286" t="s">
        <v>124</v>
      </c>
      <c r="B37" s="33"/>
      <c r="C37" s="300"/>
      <c r="D37" s="167"/>
      <c r="E37" s="590"/>
      <c r="F37" s="591"/>
      <c r="G37" s="591"/>
      <c r="H37" s="591"/>
      <c r="I37" s="592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593" t="s">
        <v>36</v>
      </c>
      <c r="F39" s="594"/>
      <c r="G39" s="594"/>
      <c r="H39" s="594"/>
      <c r="I39" s="595"/>
      <c r="J39" s="308"/>
      <c r="K39" s="309">
        <f>(C39*J39)/5</f>
        <v>0</v>
      </c>
      <c r="L39" s="161" t="s">
        <v>257</v>
      </c>
    </row>
    <row r="40" spans="1:13" s="161" customFormat="1" ht="23.25" x14ac:dyDescent="0.5">
      <c r="A40" s="381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5">
      <c r="A41" s="382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207</v>
      </c>
      <c r="B42" s="350"/>
      <c r="C42" s="352">
        <v>5</v>
      </c>
      <c r="D42" s="353" t="s">
        <v>2</v>
      </c>
      <c r="E42" s="785" t="s">
        <v>258</v>
      </c>
      <c r="F42" s="785" t="s">
        <v>259</v>
      </c>
      <c r="G42" s="596" t="s">
        <v>260</v>
      </c>
      <c r="H42" s="596" t="s">
        <v>261</v>
      </c>
      <c r="I42" s="596" t="s">
        <v>262</v>
      </c>
      <c r="J42" s="354"/>
      <c r="K42" s="355">
        <f>(C42*J42)/5</f>
        <v>0</v>
      </c>
      <c r="L42" s="231" t="s">
        <v>187</v>
      </c>
    </row>
    <row r="43" spans="1:13" s="7" customFormat="1" ht="140.25" customHeight="1" x14ac:dyDescent="0.2">
      <c r="A43" s="395" t="s">
        <v>190</v>
      </c>
      <c r="B43" s="356"/>
      <c r="C43" s="357"/>
      <c r="D43" s="358"/>
      <c r="E43" s="786"/>
      <c r="F43" s="786"/>
      <c r="G43" s="597"/>
      <c r="H43" s="597"/>
      <c r="I43" s="597"/>
      <c r="J43" s="292"/>
      <c r="K43" s="293"/>
      <c r="L43" s="236"/>
    </row>
    <row r="44" spans="1:13" s="7" customFormat="1" ht="20.25" x14ac:dyDescent="0.4">
      <c r="A44" s="458"/>
      <c r="B44" s="459"/>
      <c r="C44" s="460"/>
      <c r="D44" s="461"/>
      <c r="E44" s="459"/>
      <c r="F44" s="459"/>
      <c r="G44" s="459"/>
      <c r="H44" s="459"/>
      <c r="I44" s="459"/>
      <c r="J44" s="462"/>
      <c r="K44" s="462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3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554" t="s">
        <v>58</v>
      </c>
      <c r="B48" s="555"/>
      <c r="C48" s="558" t="s">
        <v>251</v>
      </c>
      <c r="D48" s="560" t="s">
        <v>71</v>
      </c>
      <c r="E48" s="562" t="s">
        <v>37</v>
      </c>
      <c r="F48" s="563"/>
      <c r="G48" s="563"/>
      <c r="H48" s="563"/>
      <c r="I48" s="563"/>
      <c r="J48" s="564" t="s">
        <v>12</v>
      </c>
      <c r="K48" s="558" t="s">
        <v>169</v>
      </c>
    </row>
    <row r="49" spans="1:12" s="7" customFormat="1" ht="39.75" customHeight="1" x14ac:dyDescent="0.2">
      <c r="A49" s="556"/>
      <c r="B49" s="557"/>
      <c r="C49" s="567"/>
      <c r="D49" s="561"/>
      <c r="E49" s="425" t="s">
        <v>66</v>
      </c>
      <c r="F49" s="425" t="s">
        <v>67</v>
      </c>
      <c r="G49" s="425" t="s">
        <v>68</v>
      </c>
      <c r="H49" s="8" t="s">
        <v>69</v>
      </c>
      <c r="I49" s="272" t="s">
        <v>70</v>
      </c>
      <c r="J49" s="565"/>
      <c r="K49" s="566"/>
    </row>
    <row r="50" spans="1:12" s="7" customFormat="1" ht="21.6" customHeight="1" x14ac:dyDescent="0.4">
      <c r="A50" s="265" t="s">
        <v>176</v>
      </c>
      <c r="B50" s="199"/>
      <c r="C50" s="167"/>
      <c r="D50" s="167"/>
      <c r="E50" s="195"/>
      <c r="F50" s="195"/>
      <c r="G50" s="196"/>
      <c r="H50" s="195"/>
      <c r="I50" s="195"/>
      <c r="J50" s="197"/>
      <c r="K50" s="198"/>
      <c r="L50" s="36" t="s">
        <v>72</v>
      </c>
    </row>
    <row r="51" spans="1:12" s="7" customFormat="1" ht="21.6" customHeight="1" x14ac:dyDescent="0.4">
      <c r="A51" s="266" t="s">
        <v>180</v>
      </c>
      <c r="B51" s="199"/>
      <c r="C51" s="261">
        <v>5</v>
      </c>
      <c r="D51" s="262" t="s">
        <v>2</v>
      </c>
      <c r="E51" s="262" t="s">
        <v>161</v>
      </c>
      <c r="F51" s="262" t="s">
        <v>162</v>
      </c>
      <c r="G51" s="262" t="s">
        <v>163</v>
      </c>
      <c r="H51" s="262" t="s">
        <v>164</v>
      </c>
      <c r="I51" s="262" t="s">
        <v>165</v>
      </c>
      <c r="J51" s="159"/>
      <c r="K51" s="160">
        <f>(C51*J51)/5</f>
        <v>0</v>
      </c>
      <c r="L51" s="171"/>
    </row>
    <row r="52" spans="1:12" s="7" customFormat="1" ht="21.6" customHeight="1" x14ac:dyDescent="0.4">
      <c r="A52" s="265" t="s">
        <v>244</v>
      </c>
      <c r="B52" s="359"/>
      <c r="C52" s="259">
        <v>5</v>
      </c>
      <c r="D52" s="259" t="s">
        <v>170</v>
      </c>
      <c r="E52" s="259" t="s">
        <v>161</v>
      </c>
      <c r="F52" s="259" t="s">
        <v>162</v>
      </c>
      <c r="G52" s="259" t="s">
        <v>163</v>
      </c>
      <c r="H52" s="259" t="s">
        <v>164</v>
      </c>
      <c r="I52" s="259" t="s">
        <v>165</v>
      </c>
      <c r="J52" s="164"/>
      <c r="K52" s="165">
        <f>(C52*J52)/5</f>
        <v>0</v>
      </c>
      <c r="L52" s="37"/>
    </row>
    <row r="53" spans="1:12" s="7" customFormat="1" ht="21.6" customHeight="1" x14ac:dyDescent="0.45">
      <c r="A53" s="311" t="s">
        <v>177</v>
      </c>
      <c r="B53" s="267"/>
      <c r="C53" s="283"/>
      <c r="D53" s="230"/>
      <c r="E53" s="195"/>
      <c r="F53" s="195"/>
      <c r="G53" s="268"/>
      <c r="H53" s="269"/>
      <c r="I53" s="269"/>
      <c r="J53" s="326"/>
      <c r="K53" s="327"/>
      <c r="L53" s="171"/>
    </row>
    <row r="54" spans="1:12" s="7" customFormat="1" ht="21.6" customHeight="1" x14ac:dyDescent="0.45">
      <c r="A54" s="787" t="s">
        <v>271</v>
      </c>
      <c r="B54" s="788"/>
      <c r="C54" s="329">
        <v>5</v>
      </c>
      <c r="D54" s="330" t="s">
        <v>178</v>
      </c>
      <c r="E54" s="331" t="s">
        <v>194</v>
      </c>
      <c r="F54" s="331" t="s">
        <v>195</v>
      </c>
      <c r="G54" s="332" t="s">
        <v>196</v>
      </c>
      <c r="H54" s="331" t="s">
        <v>197</v>
      </c>
      <c r="I54" s="331" t="s">
        <v>198</v>
      </c>
      <c r="J54" s="274"/>
      <c r="K54" s="275">
        <f>(C54*J54)/5</f>
        <v>0</v>
      </c>
      <c r="L54" s="231"/>
    </row>
    <row r="55" spans="1:12" s="7" customFormat="1" ht="21.6" customHeight="1" x14ac:dyDescent="0.45">
      <c r="A55" s="792" t="s">
        <v>272</v>
      </c>
      <c r="B55" s="790"/>
      <c r="C55" s="436">
        <v>2.5</v>
      </c>
      <c r="D55" s="437" t="s">
        <v>178</v>
      </c>
      <c r="E55" s="571" t="s">
        <v>273</v>
      </c>
      <c r="F55" s="571" t="s">
        <v>274</v>
      </c>
      <c r="G55" s="571" t="s">
        <v>327</v>
      </c>
      <c r="H55" s="571" t="s">
        <v>275</v>
      </c>
      <c r="I55" s="571" t="s">
        <v>276</v>
      </c>
      <c r="J55" s="277"/>
      <c r="K55" s="278">
        <f>(C55*J55)/5</f>
        <v>0</v>
      </c>
      <c r="L55" s="231" t="s">
        <v>187</v>
      </c>
    </row>
    <row r="56" spans="1:12" s="7" customFormat="1" ht="21.6" customHeight="1" x14ac:dyDescent="0.45">
      <c r="A56" s="434"/>
      <c r="B56" s="338"/>
      <c r="C56" s="329"/>
      <c r="D56" s="330"/>
      <c r="E56" s="572"/>
      <c r="F56" s="572"/>
      <c r="G56" s="572"/>
      <c r="H56" s="572"/>
      <c r="I56" s="572"/>
      <c r="J56" s="305"/>
      <c r="K56" s="310"/>
      <c r="L56" s="231"/>
    </row>
    <row r="57" spans="1:12" s="7" customFormat="1" ht="21.6" customHeight="1" x14ac:dyDescent="0.4">
      <c r="A57" s="506" t="s">
        <v>199</v>
      </c>
      <c r="B57" s="512"/>
      <c r="C57" s="508">
        <v>2.5</v>
      </c>
      <c r="D57" s="233" t="s">
        <v>266</v>
      </c>
      <c r="E57" s="234" t="s">
        <v>267</v>
      </c>
      <c r="F57" s="234" t="s">
        <v>268</v>
      </c>
      <c r="G57" s="235" t="s">
        <v>269</v>
      </c>
      <c r="H57" s="234" t="s">
        <v>270</v>
      </c>
      <c r="I57" s="336"/>
      <c r="J57" s="320">
        <f>L57*5/100</f>
        <v>0</v>
      </c>
      <c r="K57" s="321">
        <f>(C57*J57)/5</f>
        <v>0</v>
      </c>
      <c r="L57" s="37"/>
    </row>
    <row r="58" spans="1:12" s="7" customFormat="1" ht="21.6" customHeight="1" x14ac:dyDescent="0.35">
      <c r="A58" s="392" t="s">
        <v>319</v>
      </c>
      <c r="B58" s="240"/>
      <c r="C58" s="447"/>
      <c r="D58" s="330"/>
      <c r="E58" s="370"/>
      <c r="F58" s="370"/>
      <c r="G58" s="370"/>
      <c r="H58" s="370"/>
      <c r="I58" s="370"/>
      <c r="J58" s="274"/>
      <c r="K58" s="275"/>
      <c r="L58" s="403"/>
    </row>
    <row r="59" spans="1:12" s="7" customFormat="1" ht="21.6" customHeight="1" x14ac:dyDescent="0.35">
      <c r="A59" s="392" t="s">
        <v>320</v>
      </c>
      <c r="B59" s="240"/>
      <c r="C59" s="447"/>
      <c r="D59" s="330"/>
      <c r="E59" s="370"/>
      <c r="F59" s="370"/>
      <c r="G59" s="370"/>
      <c r="H59" s="370"/>
      <c r="I59" s="370"/>
      <c r="J59" s="274"/>
      <c r="K59" s="275"/>
      <c r="L59" s="171"/>
    </row>
    <row r="60" spans="1:12" s="7" customFormat="1" ht="21.6" customHeight="1" x14ac:dyDescent="0.35">
      <c r="A60" s="392" t="s">
        <v>321</v>
      </c>
      <c r="B60" s="240"/>
      <c r="C60" s="447"/>
      <c r="D60" s="330"/>
      <c r="E60" s="370"/>
      <c r="F60" s="370"/>
      <c r="G60" s="370"/>
      <c r="H60" s="370"/>
      <c r="I60" s="370"/>
      <c r="J60" s="274"/>
      <c r="K60" s="275"/>
      <c r="L60" s="171"/>
    </row>
    <row r="61" spans="1:12" s="7" customFormat="1" ht="21.6" customHeight="1" x14ac:dyDescent="0.35">
      <c r="A61" s="392" t="s">
        <v>322</v>
      </c>
      <c r="B61" s="240"/>
      <c r="C61" s="447"/>
      <c r="D61" s="330"/>
      <c r="E61" s="370"/>
      <c r="F61" s="370"/>
      <c r="G61" s="370"/>
      <c r="H61" s="370"/>
      <c r="I61" s="370"/>
      <c r="J61" s="274"/>
      <c r="K61" s="275"/>
      <c r="L61" s="171"/>
    </row>
    <row r="62" spans="1:12" s="7" customFormat="1" ht="21.6" customHeight="1" x14ac:dyDescent="0.35">
      <c r="A62" s="334" t="s">
        <v>323</v>
      </c>
      <c r="B62" s="240"/>
      <c r="C62" s="447"/>
      <c r="D62" s="330"/>
      <c r="E62" s="370"/>
      <c r="F62" s="370"/>
      <c r="G62" s="370"/>
      <c r="H62" s="370"/>
      <c r="I62" s="370"/>
      <c r="J62" s="274"/>
      <c r="K62" s="275"/>
      <c r="L62" s="171"/>
    </row>
    <row r="63" spans="1:12" s="7" customFormat="1" ht="21.6" customHeight="1" x14ac:dyDescent="0.5">
      <c r="A63" s="270" t="s">
        <v>179</v>
      </c>
      <c r="B63" s="240"/>
      <c r="C63" s="251"/>
      <c r="D63" s="251"/>
      <c r="E63" s="248"/>
      <c r="F63" s="249"/>
      <c r="G63" s="250"/>
      <c r="H63" s="250"/>
      <c r="I63" s="248"/>
      <c r="J63" s="179"/>
      <c r="K63" s="201"/>
      <c r="L63" s="200"/>
    </row>
    <row r="64" spans="1:12" s="7" customFormat="1" ht="21.6" customHeight="1" x14ac:dyDescent="0.4">
      <c r="A64" s="243" t="s">
        <v>126</v>
      </c>
      <c r="B64" s="202"/>
      <c r="C64" s="237">
        <v>5</v>
      </c>
      <c r="D64" s="237"/>
      <c r="E64" s="203"/>
      <c r="F64" s="204"/>
      <c r="G64" s="238"/>
      <c r="H64" s="205"/>
      <c r="I64" s="205"/>
      <c r="J64" s="193">
        <f>L64*5/100</f>
        <v>0</v>
      </c>
      <c r="K64" s="194">
        <f>(C64*J64)/5</f>
        <v>0</v>
      </c>
      <c r="L64" s="37"/>
    </row>
    <row r="65" spans="1:12" s="7" customFormat="1" ht="21.6" customHeight="1" x14ac:dyDescent="0.4">
      <c r="A65" s="243"/>
      <c r="B65" s="240"/>
      <c r="C65" s="237"/>
      <c r="D65" s="237"/>
      <c r="E65" s="502"/>
      <c r="F65" s="360"/>
      <c r="G65" s="238"/>
      <c r="H65" s="205"/>
      <c r="I65" s="205"/>
      <c r="J65" s="503"/>
      <c r="K65" s="504"/>
      <c r="L65" s="453"/>
    </row>
    <row r="66" spans="1:12" s="7" customFormat="1" ht="21.75" customHeight="1" x14ac:dyDescent="0.4">
      <c r="A66" s="243" t="s">
        <v>127</v>
      </c>
      <c r="B66" s="206"/>
      <c r="C66" s="237">
        <v>5</v>
      </c>
      <c r="D66" s="237"/>
      <c r="E66" s="207"/>
      <c r="F66" s="207"/>
      <c r="G66" s="238"/>
      <c r="H66" s="205"/>
      <c r="I66" s="205"/>
      <c r="J66" s="193">
        <f>L66*5/100</f>
        <v>0</v>
      </c>
      <c r="K66" s="194">
        <f>(C66*J66)/5</f>
        <v>0</v>
      </c>
      <c r="L66" s="37"/>
    </row>
    <row r="67" spans="1:12" s="7" customFormat="1" ht="21.75" customHeight="1" x14ac:dyDescent="0.4">
      <c r="A67" s="243"/>
      <c r="B67" s="206"/>
      <c r="C67" s="237"/>
      <c r="D67" s="237"/>
      <c r="E67" s="207"/>
      <c r="F67" s="207"/>
      <c r="G67" s="238"/>
      <c r="H67" s="205"/>
      <c r="I67" s="205"/>
      <c r="J67" s="503"/>
      <c r="K67" s="504"/>
      <c r="L67" s="453"/>
    </row>
    <row r="68" spans="1:12" s="7" customFormat="1" ht="21.75" customHeight="1" x14ac:dyDescent="0.4">
      <c r="A68" s="246" t="s">
        <v>128</v>
      </c>
      <c r="B68" s="12"/>
      <c r="C68" s="237">
        <v>5</v>
      </c>
      <c r="D68" s="237"/>
      <c r="E68" s="208"/>
      <c r="F68" s="208"/>
      <c r="G68" s="238"/>
      <c r="H68" s="205"/>
      <c r="I68" s="205"/>
      <c r="J68" s="193">
        <f>L68*5/100</f>
        <v>0</v>
      </c>
      <c r="K68" s="194">
        <f>(C68*J68)/5</f>
        <v>0</v>
      </c>
      <c r="L68" s="37"/>
    </row>
    <row r="69" spans="1:12" s="7" customFormat="1" ht="21.75" customHeight="1" x14ac:dyDescent="0.4">
      <c r="A69" s="246"/>
      <c r="B69" s="12"/>
      <c r="C69" s="237"/>
      <c r="D69" s="237"/>
      <c r="E69" s="208"/>
      <c r="F69" s="208"/>
      <c r="G69" s="238"/>
      <c r="H69" s="205"/>
      <c r="I69" s="205"/>
      <c r="J69" s="193"/>
      <c r="K69" s="194"/>
      <c r="L69" s="37"/>
    </row>
    <row r="70" spans="1:12" s="7" customFormat="1" ht="21.75" customHeight="1" x14ac:dyDescent="0.45">
      <c r="A70" s="244" t="s">
        <v>129</v>
      </c>
      <c r="B70" s="12"/>
      <c r="C70" s="237">
        <v>5</v>
      </c>
      <c r="D70" s="237"/>
      <c r="E70" s="209"/>
      <c r="F70" s="209"/>
      <c r="G70" s="238"/>
      <c r="H70" s="205"/>
      <c r="I70" s="205"/>
      <c r="J70" s="193">
        <f>L70*5/100</f>
        <v>0</v>
      </c>
      <c r="K70" s="194">
        <f>(C70*J70)/5</f>
        <v>0</v>
      </c>
      <c r="L70" s="37"/>
    </row>
    <row r="71" spans="1:12" s="7" customFormat="1" ht="21.75" customHeight="1" x14ac:dyDescent="0.45">
      <c r="A71" s="258"/>
      <c r="B71" s="13"/>
      <c r="C71" s="237"/>
      <c r="D71" s="237"/>
      <c r="E71" s="377"/>
      <c r="F71" s="377"/>
      <c r="G71" s="238"/>
      <c r="H71" s="205"/>
      <c r="I71" s="205"/>
      <c r="J71" s="193"/>
      <c r="K71" s="194"/>
      <c r="L71" s="37"/>
    </row>
    <row r="72" spans="1:12" s="7" customFormat="1" ht="21.75" customHeight="1" x14ac:dyDescent="0.45">
      <c r="A72" s="245" t="s">
        <v>130</v>
      </c>
      <c r="B72" s="13"/>
      <c r="C72" s="237">
        <v>5</v>
      </c>
      <c r="D72" s="237"/>
      <c r="E72" s="210"/>
      <c r="F72" s="210"/>
      <c r="G72" s="238"/>
      <c r="H72" s="205"/>
      <c r="I72" s="205"/>
      <c r="J72" s="193">
        <f>L72*5/100</f>
        <v>0</v>
      </c>
      <c r="K72" s="194">
        <f>(C72*J72)/5</f>
        <v>0</v>
      </c>
      <c r="L72" s="37"/>
    </row>
    <row r="73" spans="1:12" s="14" customFormat="1" ht="23.25" customHeight="1" x14ac:dyDescent="0.2">
      <c r="A73" s="568" t="s">
        <v>283</v>
      </c>
      <c r="B73" s="569"/>
      <c r="C73" s="569"/>
      <c r="D73" s="569"/>
      <c r="E73" s="569"/>
      <c r="F73" s="569"/>
      <c r="G73" s="569"/>
      <c r="H73" s="569"/>
      <c r="I73" s="569"/>
      <c r="J73" s="570"/>
      <c r="K73" s="71">
        <f>ROUND(SUM(K26:K72),2)</f>
        <v>0</v>
      </c>
    </row>
    <row r="74" spans="1:12" ht="19.5" customHeight="1" x14ac:dyDescent="0.5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8"/>
    </row>
    <row r="75" spans="1:12" ht="24.75" x14ac:dyDescent="0.5">
      <c r="A75" s="72" t="s">
        <v>95</v>
      </c>
      <c r="B75" s="514"/>
      <c r="C75" s="514"/>
      <c r="D75" s="74" t="s">
        <v>27</v>
      </c>
      <c r="E75" s="74"/>
      <c r="F75" s="75" t="s">
        <v>95</v>
      </c>
      <c r="G75" s="514"/>
      <c r="H75" s="514"/>
      <c r="I75" s="514"/>
      <c r="J75" s="514"/>
      <c r="K75" s="76" t="s">
        <v>26</v>
      </c>
    </row>
    <row r="76" spans="1:12" ht="24.75" x14ac:dyDescent="0.5">
      <c r="A76" s="72" t="s">
        <v>96</v>
      </c>
      <c r="B76" s="515"/>
      <c r="C76" s="515"/>
      <c r="D76" s="42" t="s">
        <v>97</v>
      </c>
      <c r="E76" s="42"/>
      <c r="F76" s="75" t="s">
        <v>96</v>
      </c>
      <c r="G76" s="515"/>
      <c r="H76" s="515"/>
      <c r="I76" s="515"/>
      <c r="J76" s="515"/>
      <c r="K76" s="78" t="s">
        <v>97</v>
      </c>
    </row>
    <row r="77" spans="1:12" ht="24.75" x14ac:dyDescent="0.5">
      <c r="A77" s="72" t="s">
        <v>86</v>
      </c>
      <c r="B77" s="515"/>
      <c r="C77" s="515"/>
      <c r="D77" s="42"/>
      <c r="E77" s="42"/>
      <c r="F77" s="75" t="s">
        <v>86</v>
      </c>
      <c r="G77" s="515"/>
      <c r="H77" s="515"/>
      <c r="I77" s="515"/>
      <c r="J77" s="515"/>
      <c r="K77" s="78"/>
    </row>
    <row r="78" spans="1:12" ht="24.75" x14ac:dyDescent="0.5">
      <c r="A78" s="79" t="s">
        <v>98</v>
      </c>
      <c r="B78" s="513"/>
      <c r="C78" s="513"/>
      <c r="D78" s="80"/>
      <c r="E78" s="81"/>
      <c r="F78" s="82" t="s">
        <v>98</v>
      </c>
      <c r="G78" s="513"/>
      <c r="H78" s="513"/>
      <c r="I78" s="513"/>
      <c r="J78" s="513"/>
      <c r="K78" s="83"/>
    </row>
    <row r="79" spans="1:12" ht="24.75" x14ac:dyDescent="0.5">
      <c r="A79" s="138"/>
      <c r="B79" s="424"/>
      <c r="C79" s="424"/>
      <c r="D79" s="42"/>
      <c r="E79" s="74"/>
      <c r="F79" s="138"/>
      <c r="G79" s="424"/>
      <c r="H79" s="424"/>
      <c r="I79" s="424"/>
      <c r="J79" s="424"/>
      <c r="K79" s="74"/>
    </row>
    <row r="80" spans="1:12" ht="23.25" x14ac:dyDescent="0.5">
      <c r="A80" s="4" t="s">
        <v>146</v>
      </c>
      <c r="B80" s="4"/>
      <c r="C80" s="5"/>
      <c r="D80" s="5"/>
      <c r="E80" s="5"/>
      <c r="F80" s="5"/>
      <c r="G80" s="5"/>
      <c r="H80" s="5"/>
      <c r="I80" s="5"/>
      <c r="J80" s="5"/>
      <c r="K80" s="5"/>
    </row>
    <row r="81" spans="1:13" s="23" customFormat="1" ht="21.75" customHeight="1" x14ac:dyDescent="0.4">
      <c r="A81" s="554" t="s">
        <v>3</v>
      </c>
      <c r="B81" s="752"/>
      <c r="C81" s="555"/>
      <c r="D81" s="655" t="s">
        <v>47</v>
      </c>
      <c r="E81" s="656"/>
      <c r="F81" s="728" t="s">
        <v>166</v>
      </c>
      <c r="G81" s="728"/>
      <c r="H81" s="728"/>
      <c r="I81" s="655" t="s">
        <v>48</v>
      </c>
      <c r="J81" s="659"/>
      <c r="K81" s="656"/>
    </row>
    <row r="82" spans="1:13" s="23" customFormat="1" ht="51" customHeight="1" x14ac:dyDescent="0.4">
      <c r="A82" s="556"/>
      <c r="B82" s="753"/>
      <c r="C82" s="557"/>
      <c r="D82" s="657"/>
      <c r="E82" s="658"/>
      <c r="F82" s="728"/>
      <c r="G82" s="728"/>
      <c r="H82" s="728"/>
      <c r="I82" s="657"/>
      <c r="J82" s="660"/>
      <c r="K82" s="658"/>
      <c r="L82" s="346" t="s">
        <v>228</v>
      </c>
    </row>
    <row r="83" spans="1:13" s="23" customFormat="1" ht="21.75" customHeight="1" x14ac:dyDescent="0.5">
      <c r="A83" s="627" t="s">
        <v>53</v>
      </c>
      <c r="B83" s="628"/>
      <c r="C83" s="629"/>
      <c r="D83" s="630">
        <v>4</v>
      </c>
      <c r="E83" s="631"/>
      <c r="F83" s="633"/>
      <c r="G83" s="633"/>
      <c r="H83" s="634"/>
      <c r="I83" s="635" t="str">
        <f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636"/>
      <c r="K83" s="637"/>
    </row>
    <row r="84" spans="1:13" s="23" customFormat="1" ht="21.75" customHeight="1" x14ac:dyDescent="0.5">
      <c r="A84" s="638" t="s">
        <v>54</v>
      </c>
      <c r="B84" s="639"/>
      <c r="C84" s="640"/>
      <c r="D84" s="641">
        <v>4</v>
      </c>
      <c r="E84" s="642"/>
      <c r="F84" s="644"/>
      <c r="G84" s="644"/>
      <c r="H84" s="645"/>
      <c r="I84" s="646" t="str">
        <f t="shared" ref="I84:I85" si="0">+IFERROR(IF(F84&lt;D84,"ต่ำกว่าระดับความคาดหวัง",IF(F84=D84,"เป็นไปตามความคาดหวัง",IF(D84&lt;F84,"เหนือกว่าความคาดหวัง",IF(F84&lt;F84,"ดี",IF(F84&lt;=F84,"ดี","-"))))),"-")</f>
        <v>ต่ำกว่าระดับความคาดหวัง</v>
      </c>
      <c r="J84" s="647"/>
      <c r="K84" s="648"/>
    </row>
    <row r="85" spans="1:13" s="23" customFormat="1" ht="21.75" customHeight="1" x14ac:dyDescent="0.5">
      <c r="A85" s="638" t="s">
        <v>201</v>
      </c>
      <c r="B85" s="639"/>
      <c r="C85" s="640"/>
      <c r="D85" s="641">
        <v>4</v>
      </c>
      <c r="E85" s="642"/>
      <c r="F85" s="644"/>
      <c r="G85" s="644"/>
      <c r="H85" s="645"/>
      <c r="I85" s="619" t="str">
        <f t="shared" si="0"/>
        <v>ต่ำกว่าระดับความคาดหวัง</v>
      </c>
      <c r="J85" s="620"/>
      <c r="K85" s="621"/>
    </row>
    <row r="86" spans="1:13" s="23" customFormat="1" x14ac:dyDescent="0.45">
      <c r="A86" s="622" t="s">
        <v>13</v>
      </c>
      <c r="B86" s="623"/>
      <c r="C86" s="623"/>
      <c r="D86" s="623"/>
      <c r="E86" s="623"/>
      <c r="F86" s="623"/>
      <c r="G86" s="623"/>
      <c r="H86" s="624"/>
      <c r="I86" s="625">
        <f>(COUNTIF(I83:K85, "เป็นไปตามความคาดหวัง")+COUNTIF(I83:K85,"เหนือกว่าความคาดหวัง"))*10/3</f>
        <v>0</v>
      </c>
      <c r="J86" s="626"/>
      <c r="K86" s="626"/>
    </row>
    <row r="87" spans="1:13" s="23" customFormat="1" ht="23.25" x14ac:dyDescent="0.5">
      <c r="A87" s="661" t="s">
        <v>326</v>
      </c>
      <c r="B87" s="662"/>
      <c r="C87" s="662"/>
      <c r="D87" s="662"/>
      <c r="E87" s="662"/>
      <c r="F87" s="662"/>
      <c r="G87" s="662"/>
      <c r="H87" s="663"/>
      <c r="I87" s="664">
        <f>I86</f>
        <v>0</v>
      </c>
      <c r="J87" s="665"/>
      <c r="K87" s="665"/>
      <c r="L87" s="456"/>
      <c r="M87" s="456"/>
    </row>
    <row r="88" spans="1:13" s="23" customFormat="1" ht="21.75" customHeight="1" x14ac:dyDescent="0.4">
      <c r="A88" s="746" t="s">
        <v>306</v>
      </c>
      <c r="B88" s="747"/>
      <c r="C88" s="748"/>
      <c r="D88" s="672" t="s">
        <v>47</v>
      </c>
      <c r="E88" s="673"/>
      <c r="F88" s="728" t="s">
        <v>166</v>
      </c>
      <c r="G88" s="728"/>
      <c r="H88" s="728"/>
      <c r="I88" s="728" t="s">
        <v>48</v>
      </c>
      <c r="J88" s="728"/>
      <c r="K88" s="728"/>
    </row>
    <row r="89" spans="1:13" s="23" customFormat="1" ht="51" customHeight="1" x14ac:dyDescent="0.4">
      <c r="A89" s="749"/>
      <c r="B89" s="750"/>
      <c r="C89" s="751"/>
      <c r="D89" s="674"/>
      <c r="E89" s="675"/>
      <c r="F89" s="728"/>
      <c r="G89" s="728"/>
      <c r="H89" s="728"/>
      <c r="I89" s="728"/>
      <c r="J89" s="728"/>
      <c r="K89" s="728"/>
      <c r="L89" s="346" t="s">
        <v>202</v>
      </c>
    </row>
    <row r="90" spans="1:13" s="23" customFormat="1" ht="25.5" x14ac:dyDescent="0.5">
      <c r="A90" s="218" t="s">
        <v>50</v>
      </c>
      <c r="B90" s="383"/>
      <c r="C90" s="384"/>
      <c r="D90" s="679">
        <v>4</v>
      </c>
      <c r="E90" s="680"/>
      <c r="F90" s="681"/>
      <c r="G90" s="682"/>
      <c r="H90" s="683"/>
      <c r="I90" s="635" t="str">
        <f t="shared" ref="I90:I94" si="1">+IFERROR(IF(F90&lt;D90,"ต่ำกว่าระดับความคาดหวัง",IF(F90=D90,"เป็นไปตามความคาดหวัง",IF(D90&lt;F90,"เหนือกว่าความคาดหวัง",IF(F90&lt;F90,"ดี",IF(F90&lt;=F90,"ดี","-"))))),"-")</f>
        <v>ต่ำกว่าระดับความคาดหวัง</v>
      </c>
      <c r="J90" s="636"/>
      <c r="K90" s="637"/>
    </row>
    <row r="91" spans="1:13" s="23" customFormat="1" ht="25.5" x14ac:dyDescent="0.5">
      <c r="A91" s="385" t="s">
        <v>51</v>
      </c>
      <c r="B91" s="386"/>
      <c r="C91" s="387"/>
      <c r="D91" s="687">
        <v>4</v>
      </c>
      <c r="E91" s="688"/>
      <c r="F91" s="689"/>
      <c r="G91" s="690"/>
      <c r="H91" s="691"/>
      <c r="I91" s="646" t="str">
        <f t="shared" si="1"/>
        <v>ต่ำกว่าระดับความคาดหวัง</v>
      </c>
      <c r="J91" s="647"/>
      <c r="K91" s="648"/>
    </row>
    <row r="92" spans="1:13" s="23" customFormat="1" ht="25.5" x14ac:dyDescent="0.5">
      <c r="A92" s="385" t="s">
        <v>80</v>
      </c>
      <c r="B92" s="386"/>
      <c r="C92" s="387"/>
      <c r="D92" s="687">
        <v>4</v>
      </c>
      <c r="E92" s="688"/>
      <c r="F92" s="689"/>
      <c r="G92" s="690"/>
      <c r="H92" s="691"/>
      <c r="I92" s="646" t="str">
        <f t="shared" si="1"/>
        <v>ต่ำกว่าระดับความคาดหวัง</v>
      </c>
      <c r="J92" s="647"/>
      <c r="K92" s="648"/>
    </row>
    <row r="93" spans="1:13" s="23" customFormat="1" ht="25.5" x14ac:dyDescent="0.5">
      <c r="A93" s="385" t="s">
        <v>52</v>
      </c>
      <c r="B93" s="386"/>
      <c r="C93" s="387"/>
      <c r="D93" s="687">
        <v>4</v>
      </c>
      <c r="E93" s="688"/>
      <c r="F93" s="689"/>
      <c r="G93" s="690"/>
      <c r="H93" s="691"/>
      <c r="I93" s="646" t="str">
        <f t="shared" si="1"/>
        <v>ต่ำกว่าระดับความคาดหวัง</v>
      </c>
      <c r="J93" s="647"/>
      <c r="K93" s="648"/>
    </row>
    <row r="94" spans="1:13" s="23" customFormat="1" ht="24.75" x14ac:dyDescent="0.5">
      <c r="A94" s="220" t="s">
        <v>229</v>
      </c>
      <c r="B94" s="388"/>
      <c r="C94" s="389"/>
      <c r="D94" s="695">
        <v>4</v>
      </c>
      <c r="E94" s="696"/>
      <c r="F94" s="695"/>
      <c r="G94" s="697"/>
      <c r="H94" s="696"/>
      <c r="I94" s="619" t="str">
        <f t="shared" si="1"/>
        <v>ต่ำกว่าระดับความคาดหวัง</v>
      </c>
      <c r="J94" s="620"/>
      <c r="K94" s="621"/>
    </row>
    <row r="95" spans="1:13" s="23" customFormat="1" x14ac:dyDescent="0.45">
      <c r="A95" s="622" t="s">
        <v>115</v>
      </c>
      <c r="B95" s="623"/>
      <c r="C95" s="623"/>
      <c r="D95" s="623"/>
      <c r="E95" s="623"/>
      <c r="F95" s="623"/>
      <c r="G95" s="623"/>
      <c r="H95" s="624"/>
      <c r="I95" s="625">
        <f>(COUNTIF(I90:K94, "เป็นไปตามความคาดหวัง")+COUNTIF(I90:K94,"เหนือกว่าความคาดหวัง"))*15/5</f>
        <v>0</v>
      </c>
      <c r="J95" s="626"/>
      <c r="K95" s="626"/>
    </row>
    <row r="96" spans="1:13" s="23" customFormat="1" ht="23.25" x14ac:dyDescent="0.5">
      <c r="A96" s="698" t="s">
        <v>325</v>
      </c>
      <c r="B96" s="699"/>
      <c r="C96" s="699"/>
      <c r="D96" s="699"/>
      <c r="E96" s="699"/>
      <c r="F96" s="699"/>
      <c r="G96" s="699"/>
      <c r="H96" s="700"/>
      <c r="I96" s="664">
        <f>I95</f>
        <v>0</v>
      </c>
      <c r="J96" s="665"/>
      <c r="K96" s="665"/>
      <c r="L96" s="456"/>
      <c r="M96" s="456"/>
    </row>
    <row r="97" spans="1:12" s="23" customFormat="1" ht="75.75" customHeight="1" x14ac:dyDescent="0.4">
      <c r="A97" s="743" t="s">
        <v>49</v>
      </c>
      <c r="B97" s="744"/>
      <c r="C97" s="745"/>
      <c r="D97" s="704" t="s">
        <v>47</v>
      </c>
      <c r="E97" s="730"/>
      <c r="F97" s="704" t="s">
        <v>312</v>
      </c>
      <c r="G97" s="706"/>
      <c r="H97" s="705"/>
      <c r="I97" s="707" t="s">
        <v>48</v>
      </c>
      <c r="J97" s="708"/>
      <c r="K97" s="709"/>
    </row>
    <row r="98" spans="1:12" s="23" customFormat="1" ht="24.75" x14ac:dyDescent="0.5">
      <c r="A98" s="791" t="s">
        <v>285</v>
      </c>
      <c r="B98" s="219"/>
      <c r="C98" s="219"/>
      <c r="D98" s="679">
        <v>4</v>
      </c>
      <c r="E98" s="680"/>
      <c r="F98" s="682"/>
      <c r="G98" s="682"/>
      <c r="H98" s="683"/>
      <c r="I98" s="635" t="str">
        <f t="shared" ref="I98:I99" si="2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ต่ำกว่าระดับความคาดหวัง</v>
      </c>
      <c r="J98" s="636"/>
      <c r="K98" s="637"/>
    </row>
    <row r="99" spans="1:12" s="23" customFormat="1" ht="24.75" x14ac:dyDescent="0.5">
      <c r="A99" s="220" t="s">
        <v>81</v>
      </c>
      <c r="B99" s="219"/>
      <c r="C99" s="219"/>
      <c r="D99" s="687">
        <v>4</v>
      </c>
      <c r="E99" s="688"/>
      <c r="F99" s="690"/>
      <c r="G99" s="690"/>
      <c r="H99" s="691"/>
      <c r="I99" s="619" t="str">
        <f t="shared" si="2"/>
        <v>ต่ำกว่าระดับความคาดหวัง</v>
      </c>
      <c r="J99" s="620"/>
      <c r="K99" s="621"/>
    </row>
    <row r="100" spans="1:12" s="23" customFormat="1" x14ac:dyDescent="0.45">
      <c r="A100" s="622" t="s">
        <v>116</v>
      </c>
      <c r="B100" s="623"/>
      <c r="C100" s="623"/>
      <c r="D100" s="623"/>
      <c r="E100" s="623"/>
      <c r="F100" s="623"/>
      <c r="G100" s="623"/>
      <c r="H100" s="624"/>
      <c r="I100" s="625">
        <f>(COUNTIF(I98:K99, "เป็นไปตามความคาดหวัง")+COUNTIF(I98:K99,"เหนือกว่าความคาดหวัง"))*5/2</f>
        <v>0</v>
      </c>
      <c r="J100" s="626"/>
      <c r="K100" s="626"/>
    </row>
    <row r="101" spans="1:12" s="23" customFormat="1" ht="24.75" x14ac:dyDescent="0.5">
      <c r="A101" s="698" t="s">
        <v>114</v>
      </c>
      <c r="B101" s="699"/>
      <c r="C101" s="699"/>
      <c r="D101" s="699"/>
      <c r="E101" s="699"/>
      <c r="F101" s="699"/>
      <c r="G101" s="699"/>
      <c r="H101" s="700"/>
      <c r="I101" s="722">
        <f>I100</f>
        <v>0</v>
      </c>
      <c r="J101" s="723"/>
      <c r="K101" s="724"/>
    </row>
    <row r="102" spans="1:12" ht="25.5" x14ac:dyDescent="0.55000000000000004">
      <c r="A102" s="714" t="s">
        <v>145</v>
      </c>
      <c r="B102" s="715"/>
      <c r="C102" s="715"/>
      <c r="D102" s="715"/>
      <c r="E102" s="715"/>
      <c r="F102" s="715"/>
      <c r="G102" s="715"/>
      <c r="H102" s="716"/>
      <c r="I102" s="717">
        <f>ROUND(I87+I96+I101,2)</f>
        <v>0</v>
      </c>
      <c r="J102" s="718"/>
      <c r="K102" s="719"/>
    </row>
    <row r="103" spans="1:12" ht="26.25" x14ac:dyDescent="0.55000000000000004">
      <c r="A103" s="710" t="s">
        <v>59</v>
      </c>
      <c r="B103" s="710"/>
      <c r="C103" s="710"/>
      <c r="D103" s="710"/>
      <c r="E103" s="710"/>
      <c r="F103" s="710"/>
      <c r="G103" s="710"/>
      <c r="H103" s="710"/>
      <c r="I103" s="710"/>
      <c r="J103" s="710"/>
      <c r="K103" s="710"/>
    </row>
    <row r="104" spans="1:12" s="24" customFormat="1" ht="23.25" x14ac:dyDescent="0.45">
      <c r="A104" s="711" t="s">
        <v>60</v>
      </c>
      <c r="B104" s="711"/>
      <c r="C104" s="711"/>
      <c r="D104" s="711"/>
      <c r="E104" s="711"/>
      <c r="F104" s="711"/>
      <c r="G104" s="711"/>
      <c r="H104" s="711"/>
      <c r="I104" s="711"/>
      <c r="J104" s="711"/>
      <c r="K104" s="711"/>
      <c r="L104" s="3"/>
    </row>
    <row r="105" spans="1:12" s="24" customFormat="1" ht="21.6" customHeight="1" x14ac:dyDescent="0.55000000000000004">
      <c r="A105" s="712" t="s">
        <v>14</v>
      </c>
      <c r="B105" s="713"/>
      <c r="C105" s="713"/>
      <c r="D105" s="713"/>
      <c r="E105" s="84"/>
      <c r="F105" s="725" t="s">
        <v>82</v>
      </c>
      <c r="G105" s="726"/>
      <c r="H105" s="726"/>
      <c r="I105" s="726"/>
      <c r="J105" s="726"/>
      <c r="K105" s="727"/>
    </row>
    <row r="106" spans="1:12" s="24" customFormat="1" ht="26.1" customHeight="1" x14ac:dyDescent="0.55000000000000004">
      <c r="A106" s="457" t="s">
        <v>286</v>
      </c>
      <c r="B106" s="86"/>
      <c r="C106" s="86"/>
      <c r="D106" s="86"/>
      <c r="E106" s="87"/>
      <c r="F106" s="88"/>
      <c r="G106" s="42"/>
      <c r="H106" s="42"/>
      <c r="I106" s="89"/>
      <c r="J106" s="89"/>
      <c r="K106" s="90"/>
    </row>
    <row r="107" spans="1:12" s="24" customFormat="1" ht="26.1" customHeight="1" x14ac:dyDescent="0.55000000000000004">
      <c r="A107" s="457" t="s">
        <v>287</v>
      </c>
      <c r="B107" s="86"/>
      <c r="C107" s="86"/>
      <c r="D107" s="86"/>
      <c r="E107" s="87"/>
      <c r="F107" s="88"/>
      <c r="G107" s="42"/>
      <c r="H107" s="42"/>
      <c r="I107" s="89"/>
      <c r="J107" s="89"/>
      <c r="K107" s="90"/>
    </row>
    <row r="108" spans="1:12" s="23" customFormat="1" ht="26.1" customHeight="1" x14ac:dyDescent="0.55000000000000004">
      <c r="A108" s="91" t="s">
        <v>15</v>
      </c>
      <c r="B108" s="41"/>
      <c r="C108" s="92" t="s">
        <v>16</v>
      </c>
      <c r="D108" s="42"/>
      <c r="E108" s="74"/>
      <c r="F108" s="109" t="s">
        <v>99</v>
      </c>
      <c r="G108" s="42" t="s">
        <v>101</v>
      </c>
      <c r="H108" s="93"/>
      <c r="I108" s="94" t="s">
        <v>110</v>
      </c>
      <c r="J108" s="89"/>
      <c r="K108" s="95"/>
    </row>
    <row r="109" spans="1:12" s="23" customFormat="1" ht="26.1" customHeight="1" x14ac:dyDescent="0.5">
      <c r="A109" s="88" t="s">
        <v>61</v>
      </c>
      <c r="B109" s="41"/>
      <c r="C109" s="347">
        <f>K77</f>
        <v>0</v>
      </c>
      <c r="D109" s="42"/>
      <c r="E109" s="74"/>
      <c r="F109" s="109" t="s">
        <v>99</v>
      </c>
      <c r="G109" s="42" t="s">
        <v>100</v>
      </c>
      <c r="H109" s="93"/>
      <c r="I109" s="94" t="s">
        <v>111</v>
      </c>
      <c r="J109" s="89"/>
      <c r="K109" s="95"/>
    </row>
    <row r="110" spans="1:12" ht="26.1" customHeight="1" x14ac:dyDescent="0.55000000000000004">
      <c r="A110" s="88" t="s">
        <v>17</v>
      </c>
      <c r="B110" s="41"/>
      <c r="C110" s="348">
        <f>I102</f>
        <v>0</v>
      </c>
      <c r="D110" s="42"/>
      <c r="E110" s="74"/>
      <c r="F110" s="109" t="s">
        <v>99</v>
      </c>
      <c r="G110" s="42" t="s">
        <v>102</v>
      </c>
      <c r="H110" s="93"/>
      <c r="I110" s="94" t="s">
        <v>112</v>
      </c>
      <c r="J110" s="96"/>
      <c r="K110" s="95"/>
    </row>
    <row r="111" spans="1:12" ht="26.1" customHeight="1" x14ac:dyDescent="0.55000000000000004">
      <c r="A111" s="129" t="s">
        <v>18</v>
      </c>
      <c r="B111" s="130"/>
      <c r="C111" s="349">
        <f>ROUND(C109+C110,2)</f>
        <v>0</v>
      </c>
      <c r="D111" s="96"/>
      <c r="E111" s="74"/>
      <c r="F111" s="109" t="s">
        <v>99</v>
      </c>
      <c r="G111" s="42" t="s">
        <v>103</v>
      </c>
      <c r="H111" s="93"/>
      <c r="I111" s="94" t="s">
        <v>113</v>
      </c>
      <c r="J111" s="96"/>
      <c r="K111" s="90"/>
    </row>
    <row r="112" spans="1:12" ht="26.1" customHeight="1" x14ac:dyDescent="0.55000000000000004">
      <c r="A112" s="98"/>
      <c r="B112" s="99"/>
      <c r="C112" s="96"/>
      <c r="D112" s="96"/>
      <c r="E112" s="74"/>
      <c r="F112" s="109" t="s">
        <v>99</v>
      </c>
      <c r="G112" s="42" t="s">
        <v>104</v>
      </c>
      <c r="H112" s="93"/>
      <c r="I112" s="94" t="s">
        <v>19</v>
      </c>
      <c r="J112" s="96"/>
      <c r="K112" s="100"/>
    </row>
    <row r="113" spans="1:11" ht="26.1" customHeight="1" x14ac:dyDescent="0.55000000000000004">
      <c r="A113" s="98"/>
      <c r="B113" s="99"/>
      <c r="C113" s="96"/>
      <c r="D113" s="96"/>
      <c r="E113" s="80"/>
      <c r="F113" s="101"/>
      <c r="G113" s="102"/>
      <c r="H113" s="103"/>
      <c r="I113" s="103"/>
      <c r="J113" s="103"/>
      <c r="K113" s="104"/>
    </row>
    <row r="114" spans="1:11" ht="23.25" x14ac:dyDescent="0.5">
      <c r="A114" s="547" t="s">
        <v>20</v>
      </c>
      <c r="B114" s="548"/>
      <c r="C114" s="548"/>
      <c r="D114" s="548"/>
      <c r="E114" s="548"/>
      <c r="F114" s="549" t="s">
        <v>21</v>
      </c>
      <c r="G114" s="550"/>
      <c r="H114" s="550"/>
      <c r="I114" s="550"/>
      <c r="J114" s="550"/>
      <c r="K114" s="551"/>
    </row>
    <row r="115" spans="1:11" ht="23.25" x14ac:dyDescent="0.5">
      <c r="A115" s="110" t="s">
        <v>105</v>
      </c>
      <c r="B115" s="111"/>
      <c r="C115" s="111"/>
      <c r="D115" s="111"/>
      <c r="E115" s="17"/>
      <c r="F115" s="110" t="s">
        <v>105</v>
      </c>
      <c r="G115" s="111"/>
      <c r="H115" s="111"/>
      <c r="I115" s="112"/>
      <c r="J115" s="112"/>
      <c r="K115" s="25"/>
    </row>
    <row r="116" spans="1:11" ht="23.25" x14ac:dyDescent="0.5">
      <c r="A116" s="113"/>
      <c r="B116" s="114"/>
      <c r="C116" s="114"/>
      <c r="D116" s="114"/>
      <c r="E116" s="17"/>
      <c r="F116" s="113"/>
      <c r="G116" s="115"/>
      <c r="H116" s="116"/>
      <c r="I116" s="116"/>
      <c r="J116" s="116"/>
      <c r="K116" s="117"/>
    </row>
    <row r="117" spans="1:11" ht="23.25" x14ac:dyDescent="0.5">
      <c r="A117" s="118"/>
      <c r="B117" s="119"/>
      <c r="C117" s="119"/>
      <c r="D117" s="119"/>
      <c r="E117" s="17"/>
      <c r="F117" s="118"/>
      <c r="G117" s="120"/>
      <c r="H117" s="121"/>
      <c r="I117" s="121"/>
      <c r="J117" s="121"/>
      <c r="K117" s="25"/>
    </row>
    <row r="118" spans="1:11" ht="23.25" x14ac:dyDescent="0.5">
      <c r="A118" s="552" t="s">
        <v>22</v>
      </c>
      <c r="B118" s="552"/>
      <c r="C118" s="552"/>
      <c r="D118" s="552"/>
      <c r="E118" s="552"/>
      <c r="F118" s="552"/>
      <c r="G118" s="552"/>
      <c r="H118" s="552"/>
      <c r="I118" s="552"/>
      <c r="J118" s="552"/>
      <c r="K118" s="553"/>
    </row>
    <row r="119" spans="1:11" ht="24" customHeight="1" x14ac:dyDescent="0.5">
      <c r="A119" s="547" t="s">
        <v>23</v>
      </c>
      <c r="B119" s="548"/>
      <c r="C119" s="548"/>
      <c r="D119" s="548"/>
      <c r="E119" s="26"/>
      <c r="F119" s="549" t="s">
        <v>24</v>
      </c>
      <c r="G119" s="550"/>
      <c r="H119" s="550"/>
      <c r="I119" s="550"/>
      <c r="J119" s="550"/>
      <c r="K119" s="551"/>
    </row>
    <row r="120" spans="1:11" ht="23.25" x14ac:dyDescent="0.5">
      <c r="A120" s="110" t="s">
        <v>105</v>
      </c>
      <c r="B120" s="111"/>
      <c r="C120" s="111"/>
      <c r="D120" s="111"/>
      <c r="E120" s="17"/>
      <c r="F120" s="110"/>
      <c r="G120" s="111"/>
      <c r="H120" s="111"/>
      <c r="I120" s="112"/>
      <c r="J120" s="112"/>
      <c r="K120" s="25"/>
    </row>
    <row r="121" spans="1:11" ht="23.25" x14ac:dyDescent="0.5">
      <c r="A121" s="113"/>
      <c r="B121" s="114"/>
      <c r="C121" s="114"/>
      <c r="D121" s="114"/>
      <c r="E121" s="17"/>
      <c r="F121" s="113"/>
      <c r="G121" s="115"/>
      <c r="H121" s="116"/>
      <c r="I121" s="116"/>
      <c r="J121" s="116"/>
      <c r="K121" s="117"/>
    </row>
    <row r="122" spans="1:11" ht="24.75" x14ac:dyDescent="0.5">
      <c r="A122" s="72" t="s">
        <v>95</v>
      </c>
      <c r="B122" s="515"/>
      <c r="C122" s="515"/>
      <c r="D122" s="74" t="s">
        <v>26</v>
      </c>
      <c r="E122" s="46"/>
      <c r="F122" s="27"/>
      <c r="G122" s="75" t="s">
        <v>95</v>
      </c>
      <c r="H122" s="73"/>
      <c r="I122" s="122"/>
      <c r="J122" s="122"/>
      <c r="K122" s="18"/>
    </row>
    <row r="123" spans="1:11" ht="24.75" x14ac:dyDescent="0.5">
      <c r="A123" s="72" t="s">
        <v>96</v>
      </c>
      <c r="B123" s="515"/>
      <c r="C123" s="515"/>
      <c r="D123" s="42" t="s">
        <v>97</v>
      </c>
      <c r="E123" s="46"/>
      <c r="F123" s="27"/>
      <c r="G123" s="75" t="s">
        <v>96</v>
      </c>
      <c r="H123" s="77"/>
      <c r="I123" s="123"/>
      <c r="J123" s="123"/>
      <c r="K123" s="78" t="s">
        <v>97</v>
      </c>
    </row>
    <row r="124" spans="1:11" ht="24.75" x14ac:dyDescent="0.5">
      <c r="A124" s="72" t="s">
        <v>86</v>
      </c>
      <c r="B124" s="515"/>
      <c r="C124" s="515"/>
      <c r="D124" s="6"/>
      <c r="E124" s="46"/>
      <c r="F124" s="30"/>
      <c r="G124" s="75" t="s">
        <v>86</v>
      </c>
      <c r="H124" s="77"/>
      <c r="I124" s="124"/>
      <c r="J124" s="124"/>
      <c r="K124" s="18"/>
    </row>
    <row r="125" spans="1:11" ht="24.75" x14ac:dyDescent="0.5">
      <c r="A125" s="79" t="s">
        <v>98</v>
      </c>
      <c r="B125" s="513"/>
      <c r="C125" s="513"/>
      <c r="D125" s="20"/>
      <c r="E125" s="20"/>
      <c r="F125" s="31"/>
      <c r="G125" s="82" t="s">
        <v>98</v>
      </c>
      <c r="H125" s="80"/>
      <c r="I125" s="125"/>
      <c r="J125" s="125"/>
      <c r="K125" s="22"/>
    </row>
    <row r="126" spans="1:11" ht="22.5" customHeight="1" x14ac:dyDescent="0.5">
      <c r="A126" s="547" t="s">
        <v>25</v>
      </c>
      <c r="B126" s="548"/>
      <c r="C126" s="254"/>
      <c r="D126" s="254"/>
      <c r="E126" s="254"/>
      <c r="F126" s="254"/>
      <c r="G126" s="254"/>
      <c r="H126" s="254"/>
      <c r="I126" s="254"/>
      <c r="J126" s="254"/>
      <c r="K126" s="126"/>
    </row>
    <row r="127" spans="1:11" ht="23.25" x14ac:dyDescent="0.5">
      <c r="A127" s="127"/>
      <c r="B127" s="111"/>
      <c r="C127" s="111"/>
      <c r="D127" s="111"/>
      <c r="E127" s="111"/>
      <c r="F127" s="112"/>
      <c r="G127" s="112"/>
      <c r="H127" s="111"/>
      <c r="I127" s="112"/>
      <c r="J127" s="112"/>
      <c r="K127" s="128"/>
    </row>
    <row r="128" spans="1:11" ht="24.75" x14ac:dyDescent="0.5">
      <c r="A128" s="72" t="s">
        <v>95</v>
      </c>
      <c r="B128" s="73"/>
      <c r="C128" s="73"/>
      <c r="D128" s="74"/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96</v>
      </c>
      <c r="B129" s="77"/>
      <c r="C129" s="77"/>
      <c r="D129" s="42" t="s">
        <v>97</v>
      </c>
      <c r="E129" s="17"/>
      <c r="F129" s="17"/>
      <c r="G129" s="17"/>
      <c r="H129" s="17"/>
      <c r="I129" s="17"/>
      <c r="J129" s="17"/>
      <c r="K129" s="18"/>
    </row>
    <row r="130" spans="1:11" ht="24.75" x14ac:dyDescent="0.5">
      <c r="A130" s="72" t="s">
        <v>86</v>
      </c>
      <c r="B130" s="77"/>
      <c r="C130" s="77"/>
      <c r="D130" s="6"/>
      <c r="E130" s="6"/>
      <c r="F130" s="17"/>
      <c r="G130" s="17"/>
      <c r="H130" s="6"/>
      <c r="I130" s="6"/>
      <c r="J130" s="6"/>
      <c r="K130" s="19"/>
    </row>
    <row r="131" spans="1:11" ht="24.75" x14ac:dyDescent="0.5">
      <c r="A131" s="79" t="s">
        <v>98</v>
      </c>
      <c r="B131" s="80"/>
      <c r="C131" s="80"/>
      <c r="D131" s="20"/>
      <c r="E131" s="20"/>
      <c r="F131" s="20"/>
      <c r="G131" s="20"/>
      <c r="H131" s="21"/>
      <c r="I131" s="20"/>
      <c r="J131" s="21"/>
      <c r="K131" s="22"/>
    </row>
    <row r="132" spans="1:11" ht="23.25" x14ac:dyDescent="0.45">
      <c r="A132" s="221" t="s">
        <v>62</v>
      </c>
      <c r="B132" s="6"/>
      <c r="C132" s="6"/>
      <c r="D132" s="17"/>
      <c r="E132" s="17"/>
      <c r="F132" s="17"/>
      <c r="G132" s="17"/>
      <c r="H132" s="6"/>
      <c r="I132" s="17"/>
      <c r="J132" s="6"/>
      <c r="K132" s="20"/>
    </row>
    <row r="133" spans="1:11" ht="25.5" x14ac:dyDescent="0.55000000000000004">
      <c r="A133" s="131" t="s">
        <v>26</v>
      </c>
      <c r="B133" s="132"/>
      <c r="C133" s="132"/>
      <c r="D133" s="132"/>
      <c r="E133" s="107"/>
      <c r="F133" s="133" t="s">
        <v>27</v>
      </c>
      <c r="G133" s="134"/>
      <c r="H133" s="134"/>
      <c r="I133" s="134"/>
      <c r="J133" s="134"/>
      <c r="K133" s="135"/>
    </row>
    <row r="134" spans="1:11" ht="25.5" x14ac:dyDescent="0.5">
      <c r="A134" s="105" t="s">
        <v>288</v>
      </c>
      <c r="B134" s="86"/>
      <c r="C134" s="86"/>
      <c r="D134" s="86"/>
      <c r="E134" s="74"/>
      <c r="F134" s="105" t="s">
        <v>289</v>
      </c>
      <c r="G134" s="42"/>
      <c r="H134" s="42"/>
      <c r="I134" s="42"/>
      <c r="J134" s="42"/>
      <c r="K134" s="78"/>
    </row>
    <row r="135" spans="1:11" ht="25.5" x14ac:dyDescent="0.5">
      <c r="A135" s="105" t="s">
        <v>28</v>
      </c>
      <c r="B135" s="86"/>
      <c r="C135" s="86"/>
      <c r="D135" s="86"/>
      <c r="E135" s="74"/>
      <c r="F135" s="108"/>
      <c r="G135" s="42"/>
      <c r="H135" s="42"/>
      <c r="I135" s="42"/>
      <c r="J135" s="42"/>
      <c r="K135" s="78"/>
    </row>
    <row r="136" spans="1:11" ht="25.5" x14ac:dyDescent="0.55000000000000004">
      <c r="A136" s="105" t="s">
        <v>290</v>
      </c>
      <c r="B136" s="86"/>
      <c r="C136" s="86"/>
      <c r="D136" s="86"/>
      <c r="E136" s="106"/>
      <c r="F136" s="85"/>
      <c r="G136" s="86"/>
      <c r="H136" s="86"/>
      <c r="I136" s="50"/>
      <c r="J136" s="50"/>
      <c r="K136" s="90"/>
    </row>
    <row r="137" spans="1:11" ht="25.5" x14ac:dyDescent="0.5">
      <c r="A137" s="105" t="s">
        <v>291</v>
      </c>
      <c r="B137" s="86"/>
      <c r="C137" s="86"/>
      <c r="D137" s="86"/>
      <c r="E137" s="106"/>
      <c r="F137" s="88"/>
      <c r="G137" s="75" t="s">
        <v>95</v>
      </c>
      <c r="H137" s="514"/>
      <c r="I137" s="514"/>
      <c r="J137" s="514"/>
      <c r="K137" s="18" t="s">
        <v>27</v>
      </c>
    </row>
    <row r="138" spans="1:11" ht="24.75" x14ac:dyDescent="0.5">
      <c r="A138" s="105"/>
      <c r="B138" s="39"/>
      <c r="C138" s="39"/>
      <c r="D138" s="39"/>
      <c r="E138" s="106"/>
      <c r="F138" s="88"/>
      <c r="G138" s="75" t="s">
        <v>96</v>
      </c>
      <c r="H138" s="515"/>
      <c r="I138" s="515"/>
      <c r="J138" s="515"/>
      <c r="K138" s="78" t="s">
        <v>97</v>
      </c>
    </row>
    <row r="139" spans="1:11" ht="25.5" x14ac:dyDescent="0.55000000000000004">
      <c r="A139" s="105" t="s">
        <v>75</v>
      </c>
      <c r="B139" s="74"/>
      <c r="C139" s="74"/>
      <c r="D139" s="74"/>
      <c r="E139" s="106"/>
      <c r="F139" s="88"/>
      <c r="G139" s="75" t="s">
        <v>86</v>
      </c>
      <c r="H139" s="515"/>
      <c r="I139" s="515"/>
      <c r="J139" s="515"/>
      <c r="K139" s="90"/>
    </row>
    <row r="140" spans="1:11" ht="25.5" x14ac:dyDescent="0.55000000000000004">
      <c r="A140" s="88" t="s">
        <v>106</v>
      </c>
      <c r="B140" s="73"/>
      <c r="C140" s="74" t="s">
        <v>107</v>
      </c>
      <c r="D140" s="29"/>
      <c r="E140" s="106"/>
      <c r="F140" s="88"/>
      <c r="G140" s="138" t="s">
        <v>98</v>
      </c>
      <c r="H140" s="738"/>
      <c r="I140" s="738"/>
      <c r="J140" s="738"/>
      <c r="K140" s="90"/>
    </row>
    <row r="141" spans="1:11" ht="25.5" x14ac:dyDescent="0.55000000000000004">
      <c r="A141" s="97" t="s">
        <v>108</v>
      </c>
      <c r="B141" s="73"/>
      <c r="C141" s="73"/>
      <c r="D141" s="73"/>
      <c r="E141" s="74" t="s">
        <v>109</v>
      </c>
      <c r="F141" s="88"/>
      <c r="G141" s="74"/>
      <c r="H141" s="74"/>
      <c r="I141" s="50"/>
      <c r="J141" s="50"/>
      <c r="K141" s="90"/>
    </row>
    <row r="142" spans="1:11" ht="25.5" x14ac:dyDescent="0.55000000000000004">
      <c r="A142" s="88">
        <v>2</v>
      </c>
      <c r="B142" s="139"/>
      <c r="C142" s="139"/>
      <c r="D142" s="139"/>
      <c r="E142" s="74" t="s">
        <v>109</v>
      </c>
      <c r="F142" s="88"/>
      <c r="G142" s="74"/>
      <c r="H142" s="74"/>
      <c r="I142" s="50"/>
      <c r="J142" s="50"/>
      <c r="K142" s="90"/>
    </row>
    <row r="143" spans="1:11" ht="25.5" x14ac:dyDescent="0.55000000000000004">
      <c r="A143" s="88"/>
      <c r="B143" s="74"/>
      <c r="C143" s="74"/>
      <c r="D143" s="74"/>
      <c r="E143" s="74"/>
      <c r="F143" s="88"/>
      <c r="G143" s="74"/>
      <c r="H143" s="74"/>
      <c r="I143" s="50"/>
      <c r="J143" s="50"/>
      <c r="K143" s="90"/>
    </row>
    <row r="144" spans="1:11" ht="25.5" x14ac:dyDescent="0.55000000000000004">
      <c r="A144" s="72" t="s">
        <v>95</v>
      </c>
      <c r="B144" s="514"/>
      <c r="C144" s="514"/>
      <c r="D144" s="74" t="s">
        <v>26</v>
      </c>
      <c r="E144" s="74"/>
      <c r="F144" s="88"/>
      <c r="G144" s="74"/>
      <c r="H144" s="74"/>
      <c r="I144" s="50"/>
      <c r="J144" s="50"/>
      <c r="K144" s="90"/>
    </row>
    <row r="145" spans="1:12" ht="25.5" x14ac:dyDescent="0.55000000000000004">
      <c r="A145" s="72" t="s">
        <v>96</v>
      </c>
      <c r="B145" s="515"/>
      <c r="C145" s="515"/>
      <c r="D145" s="42" t="s">
        <v>97</v>
      </c>
      <c r="E145" s="74"/>
      <c r="F145" s="88"/>
      <c r="G145" s="74"/>
      <c r="H145" s="42"/>
      <c r="I145" s="50"/>
      <c r="J145" s="50"/>
      <c r="K145" s="90"/>
    </row>
    <row r="146" spans="1:12" ht="25.5" x14ac:dyDescent="0.55000000000000004">
      <c r="A146" s="72" t="s">
        <v>86</v>
      </c>
      <c r="B146" s="515"/>
      <c r="C146" s="515"/>
      <c r="D146" s="6"/>
      <c r="E146" s="74"/>
      <c r="F146" s="88"/>
      <c r="G146" s="74"/>
      <c r="H146" s="42"/>
      <c r="I146" s="50"/>
      <c r="J146" s="50"/>
      <c r="K146" s="90"/>
    </row>
    <row r="147" spans="1:12" ht="25.5" x14ac:dyDescent="0.55000000000000004">
      <c r="A147" s="79" t="s">
        <v>98</v>
      </c>
      <c r="B147" s="513"/>
      <c r="C147" s="513"/>
      <c r="D147" s="20"/>
      <c r="E147" s="83"/>
      <c r="F147" s="88"/>
      <c r="G147" s="74"/>
      <c r="H147" s="42"/>
      <c r="I147" s="50"/>
      <c r="J147" s="50"/>
      <c r="K147" s="90"/>
    </row>
    <row r="148" spans="1:12" ht="25.5" x14ac:dyDescent="0.55000000000000004">
      <c r="A148" s="105" t="s">
        <v>73</v>
      </c>
      <c r="B148" s="74"/>
      <c r="C148" s="74"/>
      <c r="D148" s="74"/>
      <c r="E148" s="106"/>
      <c r="F148" s="88"/>
      <c r="G148" s="74"/>
      <c r="H148" s="74"/>
      <c r="I148" s="86"/>
      <c r="J148" s="50"/>
      <c r="K148" s="90"/>
    </row>
    <row r="149" spans="1:12" ht="25.5" x14ac:dyDescent="0.55000000000000004">
      <c r="A149" s="72" t="s">
        <v>95</v>
      </c>
      <c r="B149" s="514"/>
      <c r="C149" s="514"/>
      <c r="D149" s="74" t="s">
        <v>26</v>
      </c>
      <c r="E149" s="74"/>
      <c r="F149" s="88"/>
      <c r="G149" s="74"/>
      <c r="H149" s="74"/>
      <c r="I149" s="50"/>
      <c r="J149" s="50"/>
      <c r="K149" s="90"/>
    </row>
    <row r="150" spans="1:12" ht="25.5" x14ac:dyDescent="0.55000000000000004">
      <c r="A150" s="72" t="s">
        <v>96</v>
      </c>
      <c r="B150" s="515"/>
      <c r="C150" s="515"/>
      <c r="D150" s="42" t="s">
        <v>97</v>
      </c>
      <c r="E150" s="74"/>
      <c r="F150" s="88"/>
      <c r="G150" s="74"/>
      <c r="H150" s="42"/>
      <c r="I150" s="50"/>
      <c r="J150" s="50"/>
      <c r="K150" s="90"/>
    </row>
    <row r="151" spans="1:12" ht="25.5" x14ac:dyDescent="0.55000000000000004">
      <c r="A151" s="72" t="s">
        <v>86</v>
      </c>
      <c r="B151" s="515"/>
      <c r="C151" s="515"/>
      <c r="D151" s="6"/>
      <c r="E151" s="74"/>
      <c r="F151" s="88"/>
      <c r="G151" s="74"/>
      <c r="H151" s="42"/>
      <c r="I151" s="50"/>
      <c r="J151" s="50"/>
      <c r="K151" s="90"/>
    </row>
    <row r="152" spans="1:12" ht="25.5" x14ac:dyDescent="0.55000000000000004">
      <c r="A152" s="79" t="s">
        <v>98</v>
      </c>
      <c r="B152" s="513"/>
      <c r="C152" s="513"/>
      <c r="D152" s="20"/>
      <c r="E152" s="83"/>
      <c r="F152" s="88"/>
      <c r="G152" s="74"/>
      <c r="H152" s="42"/>
      <c r="I152" s="50"/>
      <c r="J152" s="50"/>
      <c r="K152" s="90"/>
    </row>
    <row r="153" spans="1:12" ht="25.5" x14ac:dyDescent="0.55000000000000004">
      <c r="A153" s="105" t="s">
        <v>74</v>
      </c>
      <c r="B153" s="74"/>
      <c r="C153" s="74"/>
      <c r="D153" s="74"/>
      <c r="E153" s="106"/>
      <c r="F153" s="88"/>
      <c r="G153" s="74"/>
      <c r="H153" s="74"/>
      <c r="I153" s="86"/>
      <c r="J153" s="50"/>
      <c r="K153" s="90"/>
    </row>
    <row r="154" spans="1:12" ht="25.5" x14ac:dyDescent="0.55000000000000004">
      <c r="A154" s="72" t="s">
        <v>95</v>
      </c>
      <c r="B154" s="514"/>
      <c r="C154" s="514"/>
      <c r="D154" s="74" t="s">
        <v>26</v>
      </c>
      <c r="E154" s="74"/>
      <c r="F154" s="88"/>
      <c r="G154" s="74"/>
      <c r="H154" s="74"/>
      <c r="I154" s="50"/>
      <c r="J154" s="50"/>
      <c r="K154" s="90"/>
    </row>
    <row r="155" spans="1:12" ht="25.5" x14ac:dyDescent="0.55000000000000004">
      <c r="A155" s="72" t="s">
        <v>96</v>
      </c>
      <c r="B155" s="515"/>
      <c r="C155" s="515"/>
      <c r="D155" s="42" t="s">
        <v>97</v>
      </c>
      <c r="E155" s="74"/>
      <c r="F155" s="88"/>
      <c r="G155" s="74"/>
      <c r="H155" s="42"/>
      <c r="I155" s="50"/>
      <c r="J155" s="50"/>
      <c r="K155" s="90"/>
    </row>
    <row r="156" spans="1:12" ht="25.5" x14ac:dyDescent="0.55000000000000004">
      <c r="A156" s="72" t="s">
        <v>86</v>
      </c>
      <c r="B156" s="515"/>
      <c r="C156" s="515"/>
      <c r="D156" s="6"/>
      <c r="E156" s="74"/>
      <c r="F156" s="88"/>
      <c r="G156" s="74"/>
      <c r="H156" s="42"/>
      <c r="I156" s="50"/>
      <c r="J156" s="50"/>
      <c r="K156" s="90"/>
    </row>
    <row r="157" spans="1:12" ht="25.5" x14ac:dyDescent="0.55000000000000004">
      <c r="A157" s="79" t="s">
        <v>98</v>
      </c>
      <c r="B157" s="513"/>
      <c r="C157" s="513"/>
      <c r="D157" s="20"/>
      <c r="E157" s="81"/>
      <c r="F157" s="101"/>
      <c r="G157" s="81"/>
      <c r="H157" s="80"/>
      <c r="I157" s="136"/>
      <c r="J157" s="136"/>
      <c r="K157" s="137"/>
    </row>
    <row r="158" spans="1:12" ht="23.25" x14ac:dyDescent="0.5">
      <c r="A158" s="17"/>
      <c r="B158" s="6"/>
      <c r="C158" s="6"/>
      <c r="D158" s="6"/>
      <c r="E158" s="17"/>
      <c r="F158" s="17"/>
      <c r="G158" s="17"/>
      <c r="H158" s="6"/>
      <c r="I158" s="47"/>
      <c r="J158" s="47"/>
      <c r="K158" s="47"/>
    </row>
    <row r="159" spans="1:12" s="28" customFormat="1" ht="23.25" x14ac:dyDescent="0.45">
      <c r="A159" s="532" t="s">
        <v>63</v>
      </c>
      <c r="B159" s="532"/>
      <c r="C159" s="532"/>
      <c r="D159" s="532"/>
      <c r="E159" s="532"/>
      <c r="F159" s="532"/>
      <c r="G159" s="532"/>
      <c r="H159" s="532"/>
      <c r="I159" s="532"/>
      <c r="J159" s="532"/>
      <c r="K159" s="532"/>
      <c r="L159" s="3"/>
    </row>
    <row r="160" spans="1:12" s="28" customFormat="1" ht="23.25" x14ac:dyDescent="0.45">
      <c r="A160" s="255" t="s">
        <v>29</v>
      </c>
      <c r="B160" s="255"/>
      <c r="C160" s="255"/>
      <c r="D160" s="255"/>
      <c r="E160" s="255"/>
      <c r="F160" s="255"/>
      <c r="G160" s="255"/>
      <c r="H160" s="255"/>
      <c r="I160" s="255"/>
      <c r="J160" s="255"/>
      <c r="K160" s="255"/>
    </row>
    <row r="161" spans="1:12" ht="42" customHeight="1" x14ac:dyDescent="0.45">
      <c r="A161" s="533" t="s">
        <v>64</v>
      </c>
      <c r="B161" s="534"/>
      <c r="C161" s="535" t="s">
        <v>30</v>
      </c>
      <c r="D161" s="536"/>
      <c r="E161" s="536"/>
      <c r="F161" s="537" t="s">
        <v>31</v>
      </c>
      <c r="G161" s="538"/>
      <c r="H161" s="538"/>
      <c r="I161" s="538"/>
      <c r="J161" s="533" t="s">
        <v>32</v>
      </c>
      <c r="K161" s="534"/>
      <c r="L161" s="28"/>
    </row>
    <row r="162" spans="1:12" ht="24" customHeight="1" x14ac:dyDescent="0.5">
      <c r="A162" s="539" t="s">
        <v>65</v>
      </c>
      <c r="B162" s="540"/>
      <c r="C162" s="541"/>
      <c r="D162" s="542"/>
      <c r="E162" s="542"/>
      <c r="F162" s="543"/>
      <c r="G162" s="544"/>
      <c r="H162" s="544"/>
      <c r="I162" s="544"/>
      <c r="J162" s="545"/>
      <c r="K162" s="546"/>
    </row>
    <row r="163" spans="1:12" ht="24" customHeight="1" x14ac:dyDescent="0.5">
      <c r="A163" s="516"/>
      <c r="B163" s="517"/>
      <c r="C163" s="518"/>
      <c r="D163" s="519"/>
      <c r="E163" s="519"/>
      <c r="F163" s="520"/>
      <c r="G163" s="521"/>
      <c r="H163" s="521"/>
      <c r="I163" s="521"/>
      <c r="J163" s="522"/>
      <c r="K163" s="523"/>
    </row>
    <row r="164" spans="1:12" ht="24" customHeight="1" x14ac:dyDescent="0.5">
      <c r="A164" s="516"/>
      <c r="B164" s="517"/>
      <c r="C164" s="518"/>
      <c r="D164" s="519"/>
      <c r="E164" s="519"/>
      <c r="F164" s="520"/>
      <c r="G164" s="521"/>
      <c r="H164" s="521"/>
      <c r="I164" s="521"/>
      <c r="J164" s="522"/>
      <c r="K164" s="523"/>
    </row>
    <row r="165" spans="1:12" ht="24" customHeight="1" x14ac:dyDescent="0.5">
      <c r="A165" s="516"/>
      <c r="B165" s="517"/>
      <c r="C165" s="518"/>
      <c r="D165" s="519"/>
      <c r="E165" s="519"/>
      <c r="F165" s="520"/>
      <c r="G165" s="521"/>
      <c r="H165" s="521"/>
      <c r="I165" s="521"/>
      <c r="J165" s="522"/>
      <c r="K165" s="523"/>
    </row>
    <row r="166" spans="1:12" ht="24" customHeight="1" x14ac:dyDescent="0.5">
      <c r="A166" s="524"/>
      <c r="B166" s="525"/>
      <c r="C166" s="526"/>
      <c r="D166" s="527"/>
      <c r="E166" s="527"/>
      <c r="F166" s="528"/>
      <c r="G166" s="529"/>
      <c r="H166" s="529"/>
      <c r="I166" s="529"/>
      <c r="J166" s="530"/>
      <c r="K166" s="531"/>
    </row>
    <row r="167" spans="1:12" x14ac:dyDescent="0.45">
      <c r="A167" s="45"/>
      <c r="B167" s="46"/>
      <c r="C167" s="46"/>
      <c r="D167" s="46"/>
      <c r="E167" s="46"/>
      <c r="F167" s="17"/>
      <c r="G167" s="44"/>
      <c r="H167" s="6"/>
      <c r="I167" s="6"/>
      <c r="J167" s="6"/>
      <c r="K167" s="19"/>
    </row>
    <row r="168" spans="1:12" x14ac:dyDescent="0.45">
      <c r="A168" s="45"/>
      <c r="B168" s="46"/>
      <c r="C168" s="46"/>
      <c r="D168" s="46"/>
      <c r="E168" s="46"/>
      <c r="F168" s="17"/>
      <c r="G168" s="44"/>
      <c r="H168" s="6"/>
      <c r="I168" s="6"/>
      <c r="J168" s="6"/>
      <c r="K168" s="19"/>
    </row>
    <row r="169" spans="1:12" ht="24.75" x14ac:dyDescent="0.5">
      <c r="A169" s="72" t="s">
        <v>95</v>
      </c>
      <c r="B169" s="514"/>
      <c r="C169" s="514"/>
      <c r="D169" s="74" t="s">
        <v>27</v>
      </c>
      <c r="E169" s="74"/>
      <c r="F169" s="75" t="s">
        <v>95</v>
      </c>
      <c r="G169" s="514"/>
      <c r="H169" s="514"/>
      <c r="I169" s="514"/>
      <c r="J169" s="514"/>
      <c r="K169" s="76" t="s">
        <v>26</v>
      </c>
    </row>
    <row r="170" spans="1:12" ht="24.75" x14ac:dyDescent="0.5">
      <c r="A170" s="72" t="s">
        <v>96</v>
      </c>
      <c r="B170" s="515"/>
      <c r="C170" s="515"/>
      <c r="D170" s="42" t="s">
        <v>97</v>
      </c>
      <c r="E170" s="42"/>
      <c r="F170" s="75" t="s">
        <v>96</v>
      </c>
      <c r="G170" s="515"/>
      <c r="H170" s="515"/>
      <c r="I170" s="515"/>
      <c r="J170" s="515"/>
      <c r="K170" s="78" t="s">
        <v>97</v>
      </c>
    </row>
    <row r="171" spans="1:12" ht="24.75" x14ac:dyDescent="0.5">
      <c r="A171" s="72" t="s">
        <v>86</v>
      </c>
      <c r="B171" s="515"/>
      <c r="C171" s="515"/>
      <c r="D171" s="42"/>
      <c r="E171" s="42"/>
      <c r="F171" s="75" t="s">
        <v>86</v>
      </c>
      <c r="G171" s="515"/>
      <c r="H171" s="515"/>
      <c r="I171" s="515"/>
      <c r="J171" s="515"/>
      <c r="K171" s="78"/>
    </row>
    <row r="172" spans="1:12" ht="24.75" x14ac:dyDescent="0.5">
      <c r="A172" s="79" t="s">
        <v>98</v>
      </c>
      <c r="B172" s="513"/>
      <c r="C172" s="513"/>
      <c r="D172" s="80"/>
      <c r="E172" s="81"/>
      <c r="F172" s="82" t="s">
        <v>98</v>
      </c>
      <c r="G172" s="513"/>
      <c r="H172" s="513"/>
      <c r="I172" s="513"/>
      <c r="J172" s="513"/>
      <c r="K172" s="83"/>
    </row>
  </sheetData>
  <mergeCells count="180"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B172:C172"/>
    <mergeCell ref="G172:J17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59:K159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51:C151"/>
    <mergeCell ref="B152:C152"/>
    <mergeCell ref="B154:C154"/>
    <mergeCell ref="B155:C155"/>
    <mergeCell ref="B156:C156"/>
    <mergeCell ref="B157:C157"/>
    <mergeCell ref="B144:C144"/>
    <mergeCell ref="B145:C145"/>
    <mergeCell ref="B146:C146"/>
    <mergeCell ref="B147:C147"/>
    <mergeCell ref="B149:C149"/>
    <mergeCell ref="B150:C150"/>
    <mergeCell ref="B125:C125"/>
    <mergeCell ref="A126:B126"/>
    <mergeCell ref="H137:J137"/>
    <mergeCell ref="H138:J138"/>
    <mergeCell ref="H139:J139"/>
    <mergeCell ref="H140:J140"/>
    <mergeCell ref="A118:K118"/>
    <mergeCell ref="A119:D119"/>
    <mergeCell ref="F119:K119"/>
    <mergeCell ref="B122:C122"/>
    <mergeCell ref="B123:C123"/>
    <mergeCell ref="B124:C124"/>
    <mergeCell ref="A103:K103"/>
    <mergeCell ref="A104:K104"/>
    <mergeCell ref="A105:D105"/>
    <mergeCell ref="F105:K105"/>
    <mergeCell ref="A114:E114"/>
    <mergeCell ref="F114:K114"/>
    <mergeCell ref="I101:K101"/>
    <mergeCell ref="I102:K102"/>
    <mergeCell ref="I98:K98"/>
    <mergeCell ref="I99:K99"/>
    <mergeCell ref="I100:K100"/>
    <mergeCell ref="D98:E98"/>
    <mergeCell ref="F98:H98"/>
    <mergeCell ref="D99:E99"/>
    <mergeCell ref="F99:H99"/>
    <mergeCell ref="A100:H100"/>
    <mergeCell ref="A101:H101"/>
    <mergeCell ref="A102:H102"/>
    <mergeCell ref="I96:K96"/>
    <mergeCell ref="D97:E97"/>
    <mergeCell ref="F97:H97"/>
    <mergeCell ref="I97:K97"/>
    <mergeCell ref="D94:E94"/>
    <mergeCell ref="F94:H94"/>
    <mergeCell ref="I94:K94"/>
    <mergeCell ref="I95:K95"/>
    <mergeCell ref="A95:H95"/>
    <mergeCell ref="A96:H96"/>
    <mergeCell ref="A97:C97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I87:K87"/>
    <mergeCell ref="A85:C85"/>
    <mergeCell ref="D85:E85"/>
    <mergeCell ref="F85:H85"/>
    <mergeCell ref="I85:K85"/>
    <mergeCell ref="I86:K86"/>
    <mergeCell ref="A86:H86"/>
    <mergeCell ref="A87:H87"/>
    <mergeCell ref="A88:C89"/>
    <mergeCell ref="D88:E89"/>
    <mergeCell ref="F88:H89"/>
    <mergeCell ref="I88:K89"/>
    <mergeCell ref="A83:C83"/>
    <mergeCell ref="D83:E83"/>
    <mergeCell ref="F83:H83"/>
    <mergeCell ref="I83:K83"/>
    <mergeCell ref="A84:C84"/>
    <mergeCell ref="D84:E84"/>
    <mergeCell ref="F84:H84"/>
    <mergeCell ref="I84:K84"/>
    <mergeCell ref="B78:C78"/>
    <mergeCell ref="G78:J78"/>
    <mergeCell ref="A81:C82"/>
    <mergeCell ref="D81:E82"/>
    <mergeCell ref="F81:H82"/>
    <mergeCell ref="I81:K82"/>
    <mergeCell ref="B75:C75"/>
    <mergeCell ref="G75:J75"/>
    <mergeCell ref="B76:C76"/>
    <mergeCell ref="G76:J76"/>
    <mergeCell ref="B77:C77"/>
    <mergeCell ref="G77:J77"/>
    <mergeCell ref="J48:J49"/>
    <mergeCell ref="K48:K49"/>
    <mergeCell ref="E55:E56"/>
    <mergeCell ref="F55:F56"/>
    <mergeCell ref="G55:G56"/>
    <mergeCell ref="H55:H56"/>
    <mergeCell ref="I55:I56"/>
    <mergeCell ref="A48:B49"/>
    <mergeCell ref="C48:C49"/>
    <mergeCell ref="D48:D49"/>
    <mergeCell ref="E48:I48"/>
    <mergeCell ref="A73:J73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2020-07-03T23:19:58Z</cp:lastPrinted>
  <dcterms:created xsi:type="dcterms:W3CDTF">2017-08-24T03:15:38Z</dcterms:created>
  <dcterms:modified xsi:type="dcterms:W3CDTF">2023-08-28T09:17:05Z</dcterms:modified>
</cp:coreProperties>
</file>